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defaultThemeVersion="166925"/>
  <mc:AlternateContent xmlns:mc="http://schemas.openxmlformats.org/markup-compatibility/2006">
    <mc:Choice Requires="x15">
      <x15ac:absPath xmlns:x15ac="http://schemas.microsoft.com/office/spreadsheetml/2010/11/ac" url="https://caixa.sharepoint.com/sites/Arquivos7496/Documentos Compartilhados/07_ENGENHARIA_INTERNO/AE102/02-InProgress/"/>
    </mc:Choice>
  </mc:AlternateContent>
  <xr:revisionPtr revIDLastSave="44" documentId="13_ncr:1_{F59297E8-8E7F-4302-9336-1CE1FCCF533A}" xr6:coauthVersionLast="47" xr6:coauthVersionMax="47" xr10:uidLastSave="{B60604B4-1209-4B14-9C46-25B26C8CAD07}"/>
  <bookViews>
    <workbookView xWindow="28680" yWindow="-120" windowWidth="29040" windowHeight="15720" activeTab="1" xr2:uid="{2C39D8A0-0F33-44CA-A025-DD29A4B82A45}"/>
  </bookViews>
  <sheets>
    <sheet name="Carta Proposta Selo Azul" sheetId="1" r:id="rId1"/>
    <sheet name="Memorial Descritivo Selo Azul" sheetId="2" r:id="rId2"/>
  </sheets>
  <definedNames>
    <definedName name="_xlnm.Print_Area" localSheetId="0">'Carta Proposta Selo Azul'!$B$1:$P$117</definedName>
    <definedName name="_xlnm.Print_Area" localSheetId="1">'Memorial Descritivo Selo Azul'!$B$1:$P$146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2" l="1"/>
  <c r="N13" i="2"/>
  <c r="G13" i="2"/>
  <c r="B13" i="2"/>
  <c r="M10" i="2"/>
  <c r="I10" i="2"/>
  <c r="G10" i="2"/>
  <c r="L10" i="2"/>
  <c r="K10" i="2"/>
  <c r="B10" i="2"/>
  <c r="B7" i="2"/>
  <c r="S123" i="2"/>
  <c r="S87" i="2"/>
  <c r="R87" i="2"/>
  <c r="S85" i="2"/>
  <c r="R85" i="2"/>
  <c r="S82" i="2"/>
  <c r="R82" i="2"/>
  <c r="S75" i="2"/>
  <c r="S71" i="2"/>
  <c r="R71" i="2"/>
  <c r="S69" i="2"/>
  <c r="R69" i="2"/>
  <c r="S66" i="2"/>
  <c r="R66" i="2"/>
  <c r="S59" i="2"/>
  <c r="S50" i="2"/>
  <c r="R50" i="2"/>
  <c r="S49" i="2"/>
  <c r="R49" i="2"/>
  <c r="S46" i="2"/>
  <c r="R46" i="2"/>
  <c r="S44" i="2"/>
  <c r="R44" i="2"/>
  <c r="S42" i="2"/>
  <c r="R42" i="2"/>
  <c r="S39" i="2"/>
  <c r="S33" i="2"/>
  <c r="S25" i="2"/>
  <c r="R25" i="2"/>
  <c r="S22" i="2"/>
  <c r="R22" i="2"/>
  <c r="S21" i="2"/>
  <c r="R21" i="2"/>
  <c r="Q76" i="1"/>
  <c r="Q75" i="1"/>
  <c r="Q74" i="1"/>
  <c r="Q72" i="1"/>
  <c r="Q71" i="1"/>
  <c r="Q70" i="1"/>
  <c r="T69" i="1"/>
  <c r="Q69" i="1"/>
  <c r="Q68" i="1"/>
  <c r="T67" i="1"/>
  <c r="Q67" i="1"/>
  <c r="Q66" i="1"/>
  <c r="Q64" i="1"/>
  <c r="Q63" i="1"/>
  <c r="Q62" i="1"/>
  <c r="Q61" i="1"/>
  <c r="Q60" i="1"/>
  <c r="T59" i="1"/>
  <c r="S59" i="1"/>
  <c r="R59" i="1"/>
  <c r="Q59" i="1"/>
  <c r="T58" i="1"/>
  <c r="S58" i="1"/>
  <c r="R58" i="1"/>
  <c r="Q58" i="1"/>
  <c r="Q56" i="1"/>
  <c r="T55" i="1"/>
  <c r="Q55" i="1"/>
  <c r="Q54" i="1"/>
  <c r="Q53" i="1"/>
  <c r="Q52" i="1"/>
  <c r="T51" i="1"/>
  <c r="S51" i="1"/>
  <c r="R51" i="1"/>
  <c r="Q51" i="1"/>
  <c r="T50" i="1"/>
  <c r="S50" i="1"/>
  <c r="R50" i="1"/>
  <c r="Q50" i="1"/>
  <c r="T49" i="1"/>
  <c r="S49" i="1"/>
  <c r="R49" i="1"/>
  <c r="Q49" i="1"/>
  <c r="Q47" i="1"/>
  <c r="T46" i="1"/>
  <c r="Q46" i="1"/>
  <c r="Q45" i="1"/>
  <c r="T43" i="1"/>
  <c r="S43" i="1"/>
  <c r="R43" i="1"/>
  <c r="Q43" i="1"/>
  <c r="T42" i="1"/>
  <c r="S42" i="1"/>
  <c r="R42" i="1"/>
  <c r="Q42" i="1"/>
  <c r="T41" i="1"/>
  <c r="S41" i="1"/>
  <c r="R41" i="1"/>
  <c r="Q41" i="1"/>
  <c r="Q39" i="1"/>
  <c r="Q38" i="1"/>
  <c r="T37" i="1"/>
  <c r="Q37" i="1"/>
  <c r="Q36" i="1"/>
  <c r="Q35" i="1"/>
  <c r="Q34" i="1"/>
  <c r="T33" i="1"/>
  <c r="S33" i="1"/>
  <c r="R33" i="1"/>
  <c r="Q33" i="1"/>
  <c r="T32" i="1"/>
  <c r="S32" i="1"/>
  <c r="R32" i="1"/>
  <c r="Q32" i="1"/>
  <c r="T31" i="1"/>
  <c r="S31" i="1"/>
  <c r="R31" i="1"/>
  <c r="Q31" i="1"/>
  <c r="T30" i="1"/>
  <c r="S30" i="1"/>
  <c r="R30" i="1"/>
  <c r="Q30" i="1"/>
  <c r="T29" i="1"/>
  <c r="S29" i="1"/>
  <c r="Q29" i="1"/>
  <c r="T27" i="1"/>
  <c r="Q27" i="1"/>
  <c r="Q26" i="1"/>
  <c r="Q25" i="1"/>
  <c r="T24" i="1"/>
  <c r="Q24" i="1"/>
  <c r="Q23" i="1"/>
  <c r="Q22" i="1"/>
  <c r="Q21" i="1"/>
  <c r="T20" i="1"/>
  <c r="S20" i="1"/>
  <c r="R20" i="1"/>
  <c r="Q20" i="1"/>
  <c r="T19" i="1"/>
  <c r="S19" i="1"/>
  <c r="R19" i="1"/>
  <c r="Q19" i="1"/>
  <c r="T18" i="1"/>
  <c r="S18" i="1"/>
  <c r="R18" i="1"/>
  <c r="Q18" i="1"/>
  <c r="P40" i="1" l="1"/>
  <c r="P88" i="1" s="1"/>
  <c r="P65" i="1"/>
  <c r="P91" i="1" s="1"/>
  <c r="P57" i="1"/>
  <c r="P90" i="1" s="1"/>
  <c r="P73" i="1"/>
  <c r="P92" i="1" s="1"/>
  <c r="N84" i="1" s="1"/>
  <c r="P28" i="1"/>
  <c r="P87" i="1" s="1"/>
  <c r="R87" i="1" s="1"/>
  <c r="P48" i="1"/>
  <c r="P89" i="1" s="1"/>
  <c r="T77" i="1"/>
  <c r="O99" i="1" s="1"/>
  <c r="R77" i="1"/>
  <c r="O97" i="1" s="1"/>
  <c r="S77" i="1"/>
  <c r="O98" i="1" s="1"/>
  <c r="T91" i="1" l="1"/>
  <c r="R91" i="1"/>
  <c r="S91" i="1"/>
  <c r="N83" i="1"/>
  <c r="R90" i="1"/>
  <c r="N82" i="1"/>
  <c r="T90" i="1"/>
  <c r="S90" i="1"/>
  <c r="R89" i="1"/>
  <c r="N81" i="1"/>
  <c r="S89" i="1"/>
  <c r="T89" i="1"/>
  <c r="R88" i="1"/>
  <c r="N80" i="1"/>
  <c r="T88" i="1"/>
  <c r="S88" i="1"/>
  <c r="T92" i="1"/>
  <c r="R92" i="1"/>
  <c r="S92" i="1"/>
  <c r="P77" i="1"/>
  <c r="O95" i="1" s="1"/>
  <c r="N78" i="1" s="1"/>
  <c r="N79" i="1"/>
  <c r="S87" i="1"/>
  <c r="T87" i="1"/>
  <c r="R93" i="1" l="1"/>
  <c r="T93" i="1"/>
  <c r="S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Caixa</author>
    <author>Luciane</author>
  </authors>
  <commentList>
    <comment ref="J17" authorId="0" shapeId="0" xr:uid="{9A02BFFE-2709-45B1-B36A-A220EB98A156}">
      <text>
        <r>
          <rPr>
            <b/>
            <sz val="9"/>
            <color indexed="81"/>
            <rFont val="Segoe UI"/>
            <family val="2"/>
          </rPr>
          <t>Caixa:</t>
        </r>
        <r>
          <rPr>
            <sz val="9"/>
            <color indexed="81"/>
            <rFont val="Segoe UI"/>
            <family val="2"/>
          </rPr>
          <t xml:space="preserve">
Conforme Checklist de Documentos para Análise do Guia do Selo Casa Azul que consta em https://www.caixa.gov.br/sustentabilidade/negocios-sustentaveis/selo-casa-azul-caixa/Paginas/default.aspx</t>
        </r>
      </text>
    </comment>
    <comment ref="K17" authorId="1" shapeId="0" xr:uid="{5D8CC91C-3A15-4BDB-9F83-FA11D0AEE615}">
      <text>
        <r>
          <rPr>
            <b/>
            <sz val="9"/>
            <color indexed="81"/>
            <rFont val="Segoe UI"/>
            <family val="2"/>
          </rPr>
          <t>REHPA:</t>
        </r>
        <r>
          <rPr>
            <sz val="9"/>
            <color indexed="81"/>
            <rFont val="Segoe UI"/>
            <family val="2"/>
          </rPr>
          <t xml:space="preserve">
No caso de empreendimentos em análise, informar o número do SIOPI e o número do documento no SIOPI.
No caso de empreendimentos contratados, informar o número do SIOPI e número do documento no SIOPI (para documentos já apresentados para análise de engenharia) e informar a localização dos  documentos adicionais entregues para análise do Selo (dossiê Selo Azul).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Luciane</author>
  </authors>
  <commentList>
    <comment ref="F42" authorId="0" shapeId="0" xr:uid="{833D5EB7-8520-4994-80F3-14585CDC483E}">
      <text>
        <r>
          <rPr>
            <sz val="9"/>
            <color indexed="81"/>
            <rFont val="Segoe UI"/>
            <family val="2"/>
          </rPr>
          <t>Descrever quais foram as premissas de projeto adotadas para o atendimento deste critério e mencionar subsídios documentais.</t>
        </r>
      </text>
    </comment>
  </commentList>
</comments>
</file>

<file path=xl/sharedStrings.xml><?xml version="1.0" encoding="utf-8"?>
<sst xmlns="http://schemas.openxmlformats.org/spreadsheetml/2006/main" count="466" uniqueCount="246">
  <si>
    <t>Carta Proposta | Selo Casa Azul + CAIXA</t>
  </si>
  <si>
    <t>Programa:</t>
  </si>
  <si>
    <t>Apoio à Produção de Imóveis Pessoa Jurídica</t>
  </si>
  <si>
    <t>Nome do Empreendimento</t>
  </si>
  <si>
    <t>Endereço do Empreendimento</t>
  </si>
  <si>
    <t>Bairro</t>
  </si>
  <si>
    <t>Complemento</t>
  </si>
  <si>
    <t>Município</t>
  </si>
  <si>
    <t>UF</t>
  </si>
  <si>
    <t>CEP</t>
  </si>
  <si>
    <t>Proponente</t>
  </si>
  <si>
    <t>CNPJ/CPF</t>
  </si>
  <si>
    <t>Construtora</t>
  </si>
  <si>
    <t xml:space="preserve">Guia Selo Casa Azul para consulta em: </t>
  </si>
  <si>
    <t>https://www.caixa.gov.br/sustentabilidade/negocios-sustentaveis/selo-casa-azul-caixa</t>
  </si>
  <si>
    <t>TABELA DE CATEGORIAS E CRITÉRIOS</t>
  </si>
  <si>
    <t>CATEGORIA</t>
  </si>
  <si>
    <t>ITEM</t>
  </si>
  <si>
    <t>CRITÉRIO</t>
  </si>
  <si>
    <t>DOCUMENTO (S) APRESENTADO (S)</t>
  </si>
  <si>
    <t xml:space="preserve">CAMINHO DE ACESSO AO DOCUMENTO </t>
  </si>
  <si>
    <t>Faixa de Pontuação</t>
  </si>
  <si>
    <t>Obrigatório
ou Livre Escolha</t>
  </si>
  <si>
    <t>O projeto atende?</t>
  </si>
  <si>
    <t>Pontuação pretendida</t>
  </si>
  <si>
    <t>teste obrigatórios cristal</t>
  </si>
  <si>
    <t>teste obrigatórios</t>
  </si>
  <si>
    <t>teste obrigatórios diamante</t>
  </si>
  <si>
    <t>1. 
QUALIDADE 
URBANA E 
BEM ESTAR</t>
  </si>
  <si>
    <t>1.1</t>
  </si>
  <si>
    <t>Qualidade e Infraestrutura no Espaço Urbano</t>
  </si>
  <si>
    <t xml:space="preserve">Obrigatório </t>
  </si>
  <si>
    <t xml:space="preserve">1.2. </t>
  </si>
  <si>
    <t>Relação com o Entorno: Interferências e Impactos no empreendimento</t>
  </si>
  <si>
    <t>1.3</t>
  </si>
  <si>
    <t>Separação de Resíduos</t>
  </si>
  <si>
    <t>1.4</t>
  </si>
  <si>
    <t>Melhorias no Entorno</t>
  </si>
  <si>
    <t>Livre Escolha</t>
  </si>
  <si>
    <t>1.5</t>
  </si>
  <si>
    <t>Recuperação de Áreas Degradadas e/ou Contaminadas</t>
  </si>
  <si>
    <t>1.6</t>
  </si>
  <si>
    <t xml:space="preserve">Revitalização de Edificações Existentes e Ocupação de Vazios Urbanos </t>
  </si>
  <si>
    <t>1.7</t>
  </si>
  <si>
    <t>Paisagismo</t>
  </si>
  <si>
    <t>Obrigatório Diamante</t>
  </si>
  <si>
    <t>1.8</t>
  </si>
  <si>
    <t>Equipamentos de Lazer, Sociais, de Bem-estar e Esportivos</t>
  </si>
  <si>
    <t>1.9</t>
  </si>
  <si>
    <t>Adequação às Condições do Terreno</t>
  </si>
  <si>
    <t>1.10</t>
  </si>
  <si>
    <t xml:space="preserve">Soluções Sustentáveis de Mobilidade </t>
  </si>
  <si>
    <t xml:space="preserve">PONTUAÇÃO TOTAL PRETENDIDA  CATEGORIA QUALIDADE URBANA E BEM ESTAR </t>
  </si>
  <si>
    <t>2. 
EFICIÊNCIA
ENERGÉTICA 
E 
CONFORTO 
AMBIENTAL</t>
  </si>
  <si>
    <t>2.1</t>
  </si>
  <si>
    <t>Orientação ao Sol e estratégias bioclimáticas (livre escolha para Cristal)</t>
  </si>
  <si>
    <t>2.2</t>
  </si>
  <si>
    <t xml:space="preserve">Desempenho e Conforto Térmico </t>
  </si>
  <si>
    <t>2.3</t>
  </si>
  <si>
    <t>Desempenho e Conforto Lumínico</t>
  </si>
  <si>
    <t>2.4</t>
  </si>
  <si>
    <t>Dispositivos Economizadores de Energia</t>
  </si>
  <si>
    <t>2.5</t>
  </si>
  <si>
    <t>Medição Individualizada de Gás</t>
  </si>
  <si>
    <t>2.6</t>
  </si>
  <si>
    <t>Ventilação e Iluminação Natural dos Banheiros</t>
  </si>
  <si>
    <t>2.7</t>
  </si>
  <si>
    <t>Iluminação Natural de Áreas de Circulação de Edifícios Verticais</t>
  </si>
  <si>
    <t>2.8</t>
  </si>
  <si>
    <t xml:space="preserve">Sistema de Aquecimento Solar </t>
  </si>
  <si>
    <t>2.9</t>
  </si>
  <si>
    <t>Geração de Energia Renovável</t>
  </si>
  <si>
    <t>2.10</t>
  </si>
  <si>
    <t>Elevadores Eficientes</t>
  </si>
  <si>
    <t>2.11</t>
  </si>
  <si>
    <t>Gestão de Energia</t>
  </si>
  <si>
    <t>PONTUAÇÃO TOTAL PRETENDIDA NA  CATEGORIA EFICIÊNCIA ENERGÉTICA E CONFORTO AMBIENTAL</t>
  </si>
  <si>
    <t xml:space="preserve">3. 
GESTÃO 
EFICIENTE
DA ÁGUA
</t>
  </si>
  <si>
    <t>3.1</t>
  </si>
  <si>
    <t>Dispositivos Economizadores de Água</t>
  </si>
  <si>
    <t>3.2</t>
  </si>
  <si>
    <t xml:space="preserve">Medição Individualizada de Água </t>
  </si>
  <si>
    <t>3.3</t>
  </si>
  <si>
    <t>Áreas Permeáveis</t>
  </si>
  <si>
    <t>3.4</t>
  </si>
  <si>
    <t>Pegada Hídrica</t>
  </si>
  <si>
    <t>3.5</t>
  </si>
  <si>
    <t>Reuso de Águas Servidas/Cinzas</t>
  </si>
  <si>
    <t>3.6</t>
  </si>
  <si>
    <t>Aproveitamento de Águas Pluviais</t>
  </si>
  <si>
    <t>3.7</t>
  </si>
  <si>
    <t>Retenção ou Infiltração de Águas Pluviais</t>
  </si>
  <si>
    <t xml:space="preserve"> PONTUAÇÃO TOTAL PRETENDIDA NA  CATEGORIA GESTÃO EFICIENTE DA ÁGUA </t>
  </si>
  <si>
    <t>4. 
PRODUÇÃO
SUSTENTÁVEL</t>
  </si>
  <si>
    <t>4.1</t>
  </si>
  <si>
    <t>Gestão de Resíduos da Construção e Demolição</t>
  </si>
  <si>
    <t>4.2</t>
  </si>
  <si>
    <t>Fôrmas e Escoras Reutilizáveis (ou não utilizadas)</t>
  </si>
  <si>
    <t>4.3</t>
  </si>
  <si>
    <t xml:space="preserve">Madeira Certificada </t>
  </si>
  <si>
    <t>4.4</t>
  </si>
  <si>
    <t>Coordenação Modular</t>
  </si>
  <si>
    <t>4.5</t>
  </si>
  <si>
    <t>Componentes Industrializados ou Pré-Fabricados</t>
  </si>
  <si>
    <t>4.6</t>
  </si>
  <si>
    <t>Uso de Agregados Reciclados</t>
  </si>
  <si>
    <t>4.7</t>
  </si>
  <si>
    <t xml:space="preserve">Gestão Eficiente da Água no Canteiro </t>
  </si>
  <si>
    <t>4.8</t>
  </si>
  <si>
    <t>Mitigação do Desconforto da População Local durante as Obras</t>
  </si>
  <si>
    <t>PONTUAÇÃO TOTAL PREENDIDA NA CATEGORIA PRODUÇÃO SUSTENTÁVEL</t>
  </si>
  <si>
    <t>5.1</t>
  </si>
  <si>
    <t>5.2</t>
  </si>
  <si>
    <t>5.3</t>
  </si>
  <si>
    <t>Educação Ambiental dos Trabalhadores e Moradores</t>
  </si>
  <si>
    <t>5.4</t>
  </si>
  <si>
    <t>5.5</t>
  </si>
  <si>
    <t>Inclusão de Trabalhadores Locais</t>
  </si>
  <si>
    <t>5.6</t>
  </si>
  <si>
    <t>5.7</t>
  </si>
  <si>
    <t>PONTUAÇÃO TOTAL PREENDIDA NA CATEGORIA DESENVOLVIMENTO SOCIAL</t>
  </si>
  <si>
    <t>6.
INOVAÇÃO</t>
  </si>
  <si>
    <t xml:space="preserve">6.1. </t>
  </si>
  <si>
    <t>Aplicação do BIM na Gestão Integrada do Empreendimento</t>
  </si>
  <si>
    <t>6.2.</t>
  </si>
  <si>
    <t>Gestão para Redução das Emissões de Carbono</t>
  </si>
  <si>
    <t>6.3.</t>
  </si>
  <si>
    <t>Sistemas Eficientes de Automação Predial</t>
  </si>
  <si>
    <t>6.4.</t>
  </si>
  <si>
    <t>Conectividade</t>
  </si>
  <si>
    <t>6.5.</t>
  </si>
  <si>
    <t>Ferramentas Digitais voltadas a Práticas de Sustentabilidade</t>
  </si>
  <si>
    <t>6.6.</t>
  </si>
  <si>
    <t>Possibilidade de Adequação das unidades</t>
  </si>
  <si>
    <t>6.7.</t>
  </si>
  <si>
    <t>Outras Propostas Inovadoras</t>
  </si>
  <si>
    <t>PONTUAÇÃO TOTAL PRETENDIDA NA CATEGORIA INOVAÇÃO</t>
  </si>
  <si>
    <t>7. PONTUAÇÃO
BÔNUS</t>
  </si>
  <si>
    <t>7.1.</t>
  </si>
  <si>
    <t>Critério Bônus I</t>
  </si>
  <si>
    <t>7.2</t>
  </si>
  <si>
    <t>Critério Bônus II</t>
  </si>
  <si>
    <t>7.3</t>
  </si>
  <si>
    <t>Critério Bônus III</t>
  </si>
  <si>
    <t>PONTUAÇÃO TOTAL PRETENDIDA NO EMPREENDIMENTO</t>
  </si>
  <si>
    <t>CLASSIFICAÇÃO PRETENDIDA</t>
  </si>
  <si>
    <r>
      <t xml:space="preserve">IDENTIFICADORES </t>
    </r>
    <r>
      <rPr>
        <b/>
        <i/>
        <u/>
        <sz val="11"/>
        <color rgb="FF003366"/>
        <rFont val="Calibri"/>
        <family val="2"/>
      </rPr>
      <t>#mais</t>
    </r>
    <r>
      <rPr>
        <b/>
        <i/>
        <sz val="11"/>
        <color rgb="FF003366"/>
        <rFont val="Calibri"/>
        <family val="2"/>
      </rPr>
      <t xml:space="preserve"> PRETENDIDOS</t>
    </r>
  </si>
  <si>
    <t>IDENTIFICADORES PLEITEADOS PARA O EMPREENDIMENTO:</t>
  </si>
  <si>
    <t>teste identificadores</t>
  </si>
  <si>
    <t>#maisQualidade Urbana</t>
  </si>
  <si>
    <t>#maisEficiênciaEnergética</t>
  </si>
  <si>
    <t>#maisGestãoEficienteDaÁgua</t>
  </si>
  <si>
    <t>#ProduçãoSustentável</t>
  </si>
  <si>
    <t>#maisInovação</t>
  </si>
  <si>
    <t>CLASSIFICAÇÃO DO SELO PLEITEADA PARA O EMPREENDIMENTO - CRITÉRIO DE PONTUAÇÃO:</t>
  </si>
  <si>
    <t>ATENDE TODOS OS OBRIGATÓRIOS CRISTAL?</t>
  </si>
  <si>
    <t>ATENDE TODOS OS OBRIGATÓRIOS?</t>
  </si>
  <si>
    <t>ATENDE TODOS OS OBRIGATÓRIOS e OBRIGATÓRIOS DIAMANTE?</t>
  </si>
  <si>
    <t>Assinatura do proponente</t>
  </si>
  <si>
    <t>Nome:</t>
  </si>
  <si>
    <t>CPF:</t>
  </si>
  <si>
    <t>Local :</t>
  </si>
  <si>
    <t>Data:</t>
  </si>
  <si>
    <t>Carta Proposta  |Memorial Descritivo | Selo Casa Azul + CAIXA</t>
  </si>
  <si>
    <t>Esta aba é de preenchimento opcional para a Esteira Padrão (Habitação PJ + CAIXA) e para NDT 3 da trilha NDT , que apresentam memorial descritivo padrão CAIXA, e  obrigatória nos demais casos.</t>
  </si>
  <si>
    <t>No caso de especificações constantes em mais de uma peça técnica vale a mais restritiva.</t>
  </si>
  <si>
    <t>DESCRIÇÃO DO ATENDIMENTO DE CADA CRITÉRIO PLEITEADO</t>
  </si>
  <si>
    <t>1. QUALIDADE URBANA E BEM-ESTAR</t>
  </si>
  <si>
    <t>Descrever quais os equipamentos e serviços indicados no croqui.</t>
  </si>
  <si>
    <t>Preenchimento opcional</t>
  </si>
  <si>
    <t>Há fatores de risco (de acordo com esclarecimentos do Guia Selo Casa Azul) considerados prejudiciais ao bem-estar, à saúde ou à segurança dos moradores? Em caso afirmativo, descreva o fator de risco e a solução propostas que elimine ou mitigue o problema com referencia aos documentos de simulações apresentados (se for o caso).</t>
  </si>
  <si>
    <t>Descrever as informações sobre os equipamentos que serão entregues pelo proponente: composteiras, conteineres, compactadores, trituradores, etc., se for  o caso.</t>
  </si>
  <si>
    <r>
      <t xml:space="preserve">Descrever as intervenções propostas para melhoria no entorno. Esclarecer como serão implementadas, prazos, responsáveis e quais os seus efeitos no entorno do empreendimento </t>
    </r>
    <r>
      <rPr>
        <i/>
        <sz val="10"/>
        <color rgb="FF003366"/>
        <rFont val="Calibri"/>
        <family val="2"/>
      </rPr>
      <t>em termos de sustentabilidade (aspectos sociais, ambientais e econômicos).</t>
    </r>
  </si>
  <si>
    <t>Descrever as estratégias e ações de recuperação propostas para o empreendimento e seu entorno. Esclarecer como serão implementadas, prazos, responsáveis e etc.</t>
  </si>
  <si>
    <t xml:space="preserve">Descrever as ações previstas e como a concepção destas propicia o desenvolvimento de ações integradas voltadas à dinâmica urbana e econômica da área. </t>
  </si>
  <si>
    <t>Descrever os diferenciais do projeto de paisagismo que o caracterizam como solução de qualidade, conforme definição do Guia Selo Casa Azul.</t>
  </si>
  <si>
    <t>Descrever os equipamentos de lazer, esportivos, de bem-estar e/ou de convívio social do empreendimento considerados para a pontuação neste critério.</t>
  </si>
  <si>
    <t>Como foi minimizado o impacto causado pela implantação do empreendimento no terreno em relação aos seus elementos naturais.</t>
  </si>
  <si>
    <t>Descrever as soluções propostas. Informar o número de vagas, equipamentos e/ou veículos, e etc.</t>
  </si>
  <si>
    <t>Escolher a forma de instalação</t>
  </si>
  <si>
    <t>Não é o caso (para uso de botijões individuais)</t>
  </si>
  <si>
    <t>2. EFICIÊNCIA ENERGÉTICA E CONFORTO AMBIENTAL</t>
  </si>
  <si>
    <t>Instalação dos medidores certificados pelo INMETRO pelo proponente</t>
  </si>
  <si>
    <t>Descrever quais foram as premissas de projeto adotadas para o atendimento deste critério e mencionar subsídios documentais.</t>
  </si>
  <si>
    <t>Instalação dos medidores certificados pelo INMETRO pela concessionária através de convênio com o proponente</t>
  </si>
  <si>
    <t>Instalação realizada pelo cliente, constando no manual do proprietário a responsabilidade de instalação do medidor individualizado certificado pelo INMETRO e no padrão da concessionária pelo proprietário (apenas no caso de o município não exigir).</t>
  </si>
  <si>
    <t>Descrever quais foram as premissas de projeto adotadas para o atendimento deste critério.</t>
  </si>
  <si>
    <t>Informar os dispositivos e/ou equipamentos economizadores a serem instalados e os locais. Declarar o uso de lâmpadas eficientes com Selo Procel ou Etiquera com nível A do PBE.</t>
  </si>
  <si>
    <t>Escolher</t>
  </si>
  <si>
    <t>Informar a forma de instalação</t>
  </si>
  <si>
    <t>100% dos banheiros com chuveiro das UHs possuem ventilação e iluminação natural com área mínima de 12,5% do ambiente.</t>
  </si>
  <si>
    <t>65% dos banheiros com chuveiro das UHs possuem ventilação e iluminação natural com área mínima de 12,5% do ambiente.</t>
  </si>
  <si>
    <t>Informar o percentual de área de abertura voltada para o exterior em relação à área de piso do ambiente.</t>
  </si>
  <si>
    <r>
      <t>Informar onde será adotado, especificações Técnicas dos equipamentos do Sistema, se os coletores possuem Selo Procel ou Etiqueta Nível  A ou B do PBE do INMETRO, a  fração solar (aceitá</t>
    </r>
    <r>
      <rPr>
        <i/>
        <sz val="10"/>
        <color rgb="FF333399"/>
        <rFont val="Calibri"/>
        <family val="2"/>
      </rPr>
      <t>vel en</t>
    </r>
    <r>
      <rPr>
        <i/>
        <sz val="10"/>
        <color rgb="FF333333"/>
        <rFont val="Calibri"/>
        <family val="2"/>
      </rPr>
      <t>tre 60% e 80%) e</t>
    </r>
    <r>
      <rPr>
        <i/>
        <sz val="10"/>
        <color rgb="FF003366"/>
        <rFont val="Calibri"/>
        <family val="2"/>
      </rPr>
      <t xml:space="preserve"> sobre o sistema de aquecimento auxiliar (backup) com reservatório dotado de resistência elétrica, termostato, timer ou chuveiro elétrico ou aquecedor a gás.</t>
    </r>
    <r>
      <rPr>
        <i/>
        <sz val="10"/>
        <color rgb="FF003366"/>
        <rFont val="Calibri"/>
        <family val="2"/>
      </rPr>
      <t xml:space="preserve">
Especificações técnicas complementares.</t>
    </r>
  </si>
  <si>
    <t>Soluções pontuais</t>
  </si>
  <si>
    <t>Informações sobre a solução adotada e o percentual de energia gerada com relação ao consumo.</t>
  </si>
  <si>
    <t xml:space="preserve">Geração de energia para abastecimento das áreas comuns com previsão de economia de, no mínimo, 50% da energia consumida nas áreas comuns </t>
  </si>
  <si>
    <t>Geração de energia para abastecimento das áreas comuns e privativas com previsão de economia de, no mínimo, 25% da energia total consumida em todo o empreendimento</t>
  </si>
  <si>
    <t>Informar o número de elevadores por hall, o tipo de controle eletrônico de tráfego, se possui sistema de drive regenerativo e especificações das lâmpadas na cabine (se possuem selo Procel).
Apresentar também outras soluções que contribuam com a eficiência como:  elevadores com máquinas sem engrenagem ou sistemas que dispensem lubrificação com uso de óleos, sistemas inteligentes de antecipação de destino e chamada.
Especificações técnicas complementares.</t>
  </si>
  <si>
    <t>Informar o equipamento adotado e suas especificações, os dados extraídos e funcionalidades</t>
  </si>
  <si>
    <t>Hidrômetros individuais, homologados pelo INMETRO instalados agrupados no térreo</t>
  </si>
  <si>
    <t>3. GESTÃO EFICIENTE DA ÁGUA</t>
  </si>
  <si>
    <t>Hidrômetros individuais, homologados pelo INMETRO instalados agrupados no barrilete</t>
  </si>
  <si>
    <t>Descrever os dispositivos economizadores de água empregados e os locais de instalação.</t>
  </si>
  <si>
    <t xml:space="preserve">Hidrômetros individuais, homologados pelo INMETRO instalados nos halls de cada pavimento com leitura direta </t>
  </si>
  <si>
    <t>Informar o modelo/classe dos hidrômetros, o local de instalação e se há convênio com concessionária para instalação.</t>
  </si>
  <si>
    <t>Hidrômetros individuais, homologados pelo INMETRO instalados nos halls de cada pavimento com leitura remota no térreo</t>
  </si>
  <si>
    <t xml:space="preserve">Informar o percentual de áreas permeáveis adotado em projeto , bem como, o percentual de áreas permeáveis exigido pela municipalidade se houver. Caso tenha sido considerada  a área permeável implantada no entorno imediato, informar os locais considerados. </t>
  </si>
  <si>
    <t>Atendimento Integral</t>
  </si>
  <si>
    <t>Compensação pelo atendimento aos critérios Retenção/Infiltração de Águas Pluviais e/ou Aproveitamento de Águas Pluviais (sem pontuação para o critério Áreas Permeáveis)</t>
  </si>
  <si>
    <t>Descrever o sistema de reúso de águas servidas adotado, a forma de captação das águas servidas, qual o tratamento dessa água captada, como será a reservação da água (tipo, local e volume do reservatório) e pontos de utilização da água de reúso.</t>
  </si>
  <si>
    <t>Dispensa tendo em vista que o município possui precipitação média anual inferior a 1000mm no mapa do SNIRH Sistema Nacional de Informações sobre Recursos Hídricos</t>
  </si>
  <si>
    <t>Descrever o sistema de aproveitamento de águas pluviais adotado, sua captação, qual o tratamento da água captada, a reservação (tipo, local e volume do reservatório) e pontos de utilização da água de reaproveitamento pluvial.</t>
  </si>
  <si>
    <t xml:space="preserve">Descrever o sistema de retenção  ou infiltração de águas pluviais adotado, bem como os demais sistemas envolvidos para seu pleno funcionamento (drenagem, retenção, infiltração, locais de lançamento, etc). Informar o volume de retenção de águas pluviais disponível na proposta e o mínimo exigido pelo município. </t>
  </si>
  <si>
    <t>4. PRODUÇÃO SUSTENTÁVEL</t>
  </si>
  <si>
    <t>Inserir breve descrição do Plano de Resíduos da Construção e Demolição e indicar a apresentação do respectivo projeto.</t>
  </si>
  <si>
    <t>Informar o sistema construtivo e o tipo de formas e/ou escoras reutilizáveis que serão empregadas na obra.</t>
  </si>
  <si>
    <t>Informar a fase de obra a ser empregada e o Certificador</t>
  </si>
  <si>
    <t>Descrever a coordenação modular proposta, o sistema, elementos e componentes construtivos que possuem coordenação modular e indicar a apresentação do respectivo projeto elaborado em conformidade com a NBR 15873:2010</t>
  </si>
  <si>
    <t>Informar  quais são os componentes industrializados ou pré fabricados empregados que otimizam os materiais e reduzem a geração de resíduos. No caso de sistema inovador, incluir informações sobre o DATEC e diretriz SINAT</t>
  </si>
  <si>
    <t xml:space="preserve">Informar os locais, bem como os materiais empregados, sua procedência e percentual  do volume de agregados reciclados em relação aos demais insumos </t>
  </si>
  <si>
    <t>Informar quais componentes, elementos ou sistemas construtivo industrializado serão empregados, bem como, a abrangência do uso na construção.</t>
  </si>
  <si>
    <t>Informar quais ações propostas para mitigação do desconforto da população local durante as obras e o momento da execução.</t>
  </si>
  <si>
    <t>Descrever as ações, o público alvo, a metodologia, a carga horária prevista, o cronograma para realização das ações e os documentos de registro</t>
  </si>
  <si>
    <t>Até 30% de obra (considerando o cronograma físico financeiro da obra apresentado à CAIXA)</t>
  </si>
  <si>
    <t>Até 70% de obra (considerando o cronograma físico financeiro da obra apresentado à CAIXA)</t>
  </si>
  <si>
    <t>Informar o percentual de inclusão de trabalhadores locais, a etapa de implementação e os documentos de registro</t>
  </si>
  <si>
    <t>6. INOVAÇÃO</t>
  </si>
  <si>
    <t>Informar os sistemas de modelagem BIM utilizados; as fases do empreendimento e das atividades em que a tecnologia é empregada e; os resultados e ganhos obtidos e/ou esperados com a utilização do BIM.</t>
  </si>
  <si>
    <t>Descrever brevemente as ações adotadas para redução das emissões dos Gases de Efeito Estufa (GEE). No caso de cálculo das emissões de GEE da obra, apresentar cálculo efetuado por meio de ferramenta acreditada. No caso de gestão das emissões de GEE de todo processo da empresa, indicar a apresentação do inventário de emissões de GEE referente ao exercício anterior e a apresentação da declaração com o compromisso de que a obra em questão comporá o Inventário de emissões de GEE e indicar a apresentação de certificado de redução ou compensação das emissões de GEE.</t>
  </si>
  <si>
    <t>Informar os sistemas eficientes de automação predial a serem empregados e sua relação com o conforto, a melhoria de desempenho e redução de gastos e consumo.</t>
  </si>
  <si>
    <t>Descrever os itens de conectividade previstos, bem como os locais de instalação.</t>
  </si>
  <si>
    <t xml:space="preserve">Informar qual ferramenta digital proposta e sua contribuição para a sustentabilidade. </t>
  </si>
  <si>
    <t>Informar as possibilidades de adequação/alteração de layout , bem como o percentual de unidades passíveis de alteração</t>
  </si>
  <si>
    <t xml:space="preserve">Descrever aqui a proposta inovadora e sua contribuição para a sustentabilidade. </t>
  </si>
  <si>
    <t>7. PONTUAÇÃO BÔNUS</t>
  </si>
  <si>
    <t>Descrever o critério bônus proposto e sua vinculação com a sustentabilidade.</t>
  </si>
  <si>
    <t>Relacionamento com Comunidades</t>
  </si>
  <si>
    <t xml:space="preserve">Apoio aos Moradores para Gestão, Manutenção e Operação do Empreendimento </t>
  </si>
  <si>
    <t xml:space="preserve">Planejamento Financeiro e Investimentos Sustentáveis </t>
  </si>
  <si>
    <t xml:space="preserve">Formação e Cidadania para os Trabalhadores do Empreendimento </t>
  </si>
  <si>
    <t>Incentivo ao Bem-Estar e à Criação de Vínculos</t>
  </si>
  <si>
    <t>5. 
SOCIAL</t>
  </si>
  <si>
    <t>5.  SOCIAL</t>
  </si>
  <si>
    <t>#maisSocial</t>
  </si>
  <si>
    <t>O item 5 corresponde ao Plano Social e deve conter: critérios contemplados, detalhamento das atividades, cronograma de ações,formas de monitoramento, avaliação e sistematização dos resultados. Em critérios com previsão de capacitação, o Plano Social deve conter um esboço da forma, do conteúdo e do detalhamento das ações propostas.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</si>
</sst>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quot;.&quot;000&quot;.&quot;000&quot;/&quot;0000&quot;-&quot;00"/>
  </numFmts>
  <fonts count="43" x14ac:knownFonts="1">
    <font>
      <sz val="11"/>
      <color theme="1"/>
      <name val="Calibri"/>
      <family val="2"/>
      <scheme val="minor"/>
    </font>
    <font>
      <sz val="18"/>
      <color theme="3"/>
      <name val="Calibri Light"/>
      <family val="2"/>
      <scheme val="major"/>
    </font>
    <font>
      <i/>
      <sz val="11"/>
      <color rgb="FF7F7F7F"/>
      <name val="Calibri"/>
      <family val="2"/>
      <scheme val="minor"/>
    </font>
    <font>
      <u/>
      <sz val="11"/>
      <color theme="10"/>
      <name val="Calibri"/>
      <family val="2"/>
      <scheme val="minor"/>
    </font>
    <font>
      <sz val="9"/>
      <color rgb="FF002060"/>
      <name val="Calibri"/>
      <family val="2"/>
    </font>
    <font>
      <sz val="11"/>
      <color rgb="FF002060"/>
      <name val="Calibri"/>
      <family val="2"/>
    </font>
    <font>
      <sz val="20"/>
      <color rgb="FF002060"/>
      <name val="Calibri"/>
      <family val="2"/>
    </font>
    <font>
      <sz val="8"/>
      <color rgb="FFD9D9D9"/>
      <name val="Calibri"/>
      <family val="2"/>
    </font>
    <font>
      <i/>
      <sz val="20"/>
      <color rgb="FFFFFFFF"/>
      <name val="Calibri"/>
      <family val="2"/>
    </font>
    <font>
      <sz val="12"/>
      <color rgb="FF002060"/>
      <name val="Calibri"/>
      <family val="2"/>
    </font>
    <font>
      <b/>
      <sz val="12"/>
      <color rgb="FFFFFFFF"/>
      <name val="Calibri"/>
      <family val="2"/>
    </font>
    <font>
      <sz val="14"/>
      <color rgb="FFFFFFFF"/>
      <name val="Calibri"/>
      <family val="2"/>
    </font>
    <font>
      <sz val="10"/>
      <color rgb="FF002060"/>
      <name val="Calibri"/>
      <family val="2"/>
    </font>
    <font>
      <b/>
      <sz val="10"/>
      <color rgb="FF002060"/>
      <name val="Calibri"/>
      <family val="2"/>
    </font>
    <font>
      <u/>
      <sz val="11"/>
      <color rgb="FF0563C1"/>
      <name val="Calibri"/>
      <family val="2"/>
    </font>
    <font>
      <b/>
      <sz val="12"/>
      <color rgb="FF002060"/>
      <name val="Calibri"/>
      <family val="2"/>
    </font>
    <font>
      <b/>
      <sz val="9"/>
      <color rgb="FF002060"/>
      <name val="Calibri"/>
      <family val="2"/>
    </font>
    <font>
      <b/>
      <sz val="8"/>
      <color rgb="FF002060"/>
      <name val="Calibri"/>
      <family val="2"/>
    </font>
    <font>
      <b/>
      <sz val="8"/>
      <color rgb="FFED7D31"/>
      <name val="Calibri"/>
      <family val="2"/>
    </font>
    <font>
      <sz val="11"/>
      <color rgb="FFD9D9D9"/>
      <name val="Calibri"/>
      <family val="2"/>
    </font>
    <font>
      <sz val="8"/>
      <color rgb="FFED7D31"/>
      <name val="Calibri"/>
      <family val="2"/>
    </font>
    <font>
      <b/>
      <sz val="8"/>
      <color rgb="FFD9D9D9"/>
      <name val="Calibri"/>
      <family val="2"/>
    </font>
    <font>
      <b/>
      <sz val="11"/>
      <color rgb="FF002060"/>
      <name val="Calibri"/>
      <family val="2"/>
    </font>
    <font>
      <sz val="12"/>
      <color rgb="FFD9D9D9"/>
      <name val="Calibri"/>
      <family val="2"/>
    </font>
    <font>
      <sz val="8"/>
      <color rgb="FF002060"/>
      <name val="Calibri"/>
      <family val="2"/>
    </font>
    <font>
      <b/>
      <i/>
      <u/>
      <sz val="11"/>
      <color rgb="FF003366"/>
      <name val="Calibri"/>
      <family val="2"/>
    </font>
    <font>
      <b/>
      <i/>
      <sz val="11"/>
      <color rgb="FF003366"/>
      <name val="Calibri"/>
      <family val="2"/>
    </font>
    <font>
      <sz val="11"/>
      <color rgb="FFBFBFBF"/>
      <name val="Calibri"/>
      <family val="2"/>
    </font>
    <font>
      <b/>
      <sz val="8"/>
      <color rgb="FFBFBFBF"/>
      <name val="Calibri"/>
      <family val="2"/>
    </font>
    <font>
      <b/>
      <i/>
      <u/>
      <sz val="8"/>
      <color rgb="FFBFBFBF"/>
      <name val="Calibri"/>
      <family val="2"/>
    </font>
    <font>
      <sz val="8"/>
      <color rgb="FFBFBFBF"/>
      <name val="Calibri"/>
      <family val="2"/>
    </font>
    <font>
      <b/>
      <sz val="8"/>
      <color rgb="FFA6A6A6"/>
      <name val="Calibri"/>
      <family val="2"/>
    </font>
    <font>
      <b/>
      <sz val="9"/>
      <color indexed="81"/>
      <name val="Segoe UI"/>
      <family val="2"/>
    </font>
    <font>
      <sz val="9"/>
      <color indexed="81"/>
      <name val="Segoe UI"/>
      <family val="2"/>
    </font>
    <font>
      <sz val="9"/>
      <color rgb="FFA6A6A6"/>
      <name val="Calibri"/>
      <family val="2"/>
    </font>
    <font>
      <sz val="11"/>
      <color rgb="FFA6A6A6"/>
      <name val="Calibri"/>
      <family val="2"/>
    </font>
    <font>
      <i/>
      <sz val="10"/>
      <color rgb="FFED7D31"/>
      <name val="Calibri"/>
      <family val="2"/>
    </font>
    <font>
      <i/>
      <sz val="10"/>
      <color rgb="FF002060"/>
      <name val="Calibri"/>
      <family val="2"/>
    </font>
    <font>
      <sz val="11"/>
      <color rgb="FFFF0000"/>
      <name val="Calibri"/>
      <family val="2"/>
    </font>
    <font>
      <i/>
      <sz val="10"/>
      <color rgb="FF003366"/>
      <name val="Calibri"/>
      <family val="2"/>
    </font>
    <font>
      <i/>
      <sz val="10"/>
      <color rgb="FF333399"/>
      <name val="Calibri"/>
      <family val="2"/>
    </font>
    <font>
      <i/>
      <sz val="10"/>
      <color rgb="FF333333"/>
      <name val="Calibri"/>
      <family val="2"/>
    </font>
    <font>
      <sz val="8"/>
      <color rgb="FFA6A6A6"/>
      <name val="Calibri"/>
      <family val="2"/>
    </font>
  </fonts>
  <fills count="8">
    <fill>
      <patternFill patternType="none"/>
    </fill>
    <fill>
      <patternFill patternType="gray125"/>
    </fill>
    <fill>
      <patternFill patternType="solid">
        <fgColor rgb="FFFFFFFF"/>
        <bgColor rgb="FF000000"/>
      </patternFill>
    </fill>
    <fill>
      <patternFill patternType="solid">
        <fgColor rgb="FF62789C"/>
        <bgColor rgb="FF000000"/>
      </patternFill>
    </fill>
    <fill>
      <patternFill patternType="solid">
        <fgColor rgb="FF9CAAC0"/>
        <bgColor rgb="FF000000"/>
      </patternFill>
    </fill>
    <fill>
      <patternFill patternType="solid">
        <fgColor rgb="FFFFD966"/>
        <bgColor rgb="FF000000"/>
      </patternFill>
    </fill>
    <fill>
      <patternFill patternType="solid">
        <fgColor rgb="FFC4CCDA"/>
        <bgColor rgb="FF000000"/>
      </patternFill>
    </fill>
    <fill>
      <patternFill patternType="solid">
        <fgColor rgb="FFBFBFBF"/>
        <bgColor rgb="FF000000"/>
      </patternFill>
    </fill>
  </fills>
  <borders count="29">
    <border>
      <left/>
      <right/>
      <top/>
      <bottom/>
      <diagonal/>
    </border>
    <border>
      <left/>
      <right/>
      <top/>
      <bottom style="thick">
        <color rgb="FFED7D31"/>
      </bottom>
      <diagonal/>
    </border>
    <border>
      <left/>
      <right/>
      <top style="thick">
        <color rgb="FFED7D31"/>
      </top>
      <bottom/>
      <diagonal/>
    </border>
    <border>
      <left/>
      <right/>
      <top/>
      <bottom style="thin">
        <color rgb="FFED7D31"/>
      </bottom>
      <diagonal/>
    </border>
    <border>
      <left style="thin">
        <color rgb="FFED7D31"/>
      </left>
      <right/>
      <top/>
      <bottom/>
      <diagonal/>
    </border>
    <border>
      <left/>
      <right style="hair">
        <color indexed="64"/>
      </right>
      <top/>
      <bottom/>
      <diagonal/>
    </border>
    <border>
      <left/>
      <right style="thin">
        <color rgb="FFED7D31"/>
      </right>
      <top/>
      <bottom/>
      <diagonal/>
    </border>
    <border>
      <left style="thin">
        <color rgb="FFED7D31"/>
      </left>
      <right style="thin">
        <color rgb="FFED7D31"/>
      </right>
      <top/>
      <bottom/>
      <diagonal/>
    </border>
    <border>
      <left/>
      <right/>
      <top style="thin">
        <color rgb="FFED7D31"/>
      </top>
      <bottom style="thick">
        <color rgb="FFED7D3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diagonal/>
    </border>
    <border>
      <left/>
      <right style="thin">
        <color rgb="FFFFFFFF"/>
      </right>
      <top/>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bottom style="thin">
        <color indexed="64"/>
      </bottom>
      <diagonal/>
    </border>
    <border>
      <left/>
      <right/>
      <top style="thin">
        <color rgb="FFFFFFFF"/>
      </top>
      <bottom/>
      <diagonal/>
    </border>
    <border>
      <left/>
      <right/>
      <top/>
      <bottom style="thin">
        <color rgb="FFFFFFFF"/>
      </bottom>
      <diagonal/>
    </border>
    <border>
      <left style="thin">
        <color rgb="FFFFFFFF"/>
      </left>
      <right style="thin">
        <color rgb="FFFFFFFF"/>
      </right>
      <top style="thin">
        <color rgb="FFFFFFFF"/>
      </top>
      <bottom/>
      <diagonal/>
    </border>
    <border>
      <left style="thin">
        <color rgb="FFFFFFFF"/>
      </left>
      <right/>
      <top style="thick">
        <color rgb="FFED7D31"/>
      </top>
      <bottom/>
      <diagonal/>
    </border>
    <border>
      <left style="thin">
        <color rgb="FFFFFFFF"/>
      </left>
      <right/>
      <top style="thin">
        <color rgb="FFFFFFFF"/>
      </top>
      <bottom style="thick">
        <color rgb="FFED7D31"/>
      </bottom>
      <diagonal/>
    </border>
    <border>
      <left/>
      <right/>
      <top style="thin">
        <color rgb="FFFFFFFF"/>
      </top>
      <bottom style="thick">
        <color rgb="FFED7D31"/>
      </bottom>
      <diagonal/>
    </border>
    <border>
      <left/>
      <right style="thin">
        <color rgb="FFFFFFFF"/>
      </right>
      <top style="thin">
        <color rgb="FFFFFFFF"/>
      </top>
      <bottom style="thick">
        <color rgb="FFED7D31"/>
      </bottom>
      <diagonal/>
    </border>
    <border>
      <left style="thin">
        <color rgb="FFFFFFFF"/>
      </left>
      <right style="thin">
        <color rgb="FFFFFFFF"/>
      </right>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1">
    <xf numFmtId="0" fontId="0" fillId="0" borderId="0" xfId="0"/>
    <xf numFmtId="0" fontId="4" fillId="0" borderId="0" xfId="0" applyFont="1" applyAlignment="1">
      <alignment shrinkToFit="1"/>
    </xf>
    <xf numFmtId="0" fontId="5" fillId="2" borderId="0" xfId="0" applyFont="1" applyFill="1" applyProtection="1">
      <protection locked="0"/>
    </xf>
    <xf numFmtId="0" fontId="5" fillId="0" borderId="0" xfId="0" applyFont="1"/>
    <xf numFmtId="0" fontId="7" fillId="0" borderId="0" xfId="0" applyFont="1" applyAlignment="1">
      <alignment horizontal="center" vertical="center" wrapText="1"/>
    </xf>
    <xf numFmtId="0" fontId="5" fillId="0" borderId="0" xfId="0" applyFont="1" applyProtection="1">
      <protection locked="0"/>
    </xf>
    <xf numFmtId="0" fontId="5" fillId="2" borderId="0" xfId="0" applyFont="1" applyFill="1"/>
    <xf numFmtId="0" fontId="5" fillId="0" borderId="0" xfId="0" applyFont="1" applyAlignment="1">
      <alignment vertical="center"/>
    </xf>
    <xf numFmtId="0" fontId="5" fillId="0" borderId="0" xfId="0" applyFont="1" applyAlignment="1" applyProtection="1">
      <alignment vertical="center"/>
      <protection locked="0"/>
    </xf>
    <xf numFmtId="0" fontId="5" fillId="2" borderId="0" xfId="0" applyFont="1" applyFill="1" applyAlignment="1" applyProtection="1">
      <alignment horizontal="center"/>
      <protection locked="0"/>
    </xf>
    <xf numFmtId="0" fontId="12" fillId="2" borderId="4" xfId="0" applyFont="1" applyFill="1" applyBorder="1"/>
    <xf numFmtId="0" fontId="12" fillId="2" borderId="0" xfId="0" applyFont="1" applyFill="1"/>
    <xf numFmtId="0" fontId="12" fillId="2" borderId="5" xfId="0" applyFont="1" applyFill="1" applyBorder="1" applyAlignment="1">
      <alignment horizontal="center"/>
    </xf>
    <xf numFmtId="0" fontId="4" fillId="0" borderId="0" xfId="0" applyFont="1"/>
    <xf numFmtId="0" fontId="4" fillId="0" borderId="0" xfId="0" applyFont="1" applyProtection="1">
      <protection locked="0"/>
    </xf>
    <xf numFmtId="0" fontId="12" fillId="2" borderId="0" xfId="0" applyFont="1" applyFill="1" applyProtection="1">
      <protection locked="0"/>
    </xf>
    <xf numFmtId="0" fontId="12" fillId="2" borderId="0" xfId="0" applyFont="1" applyFill="1" applyAlignment="1" applyProtection="1">
      <alignment horizontal="center"/>
      <protection locked="0"/>
    </xf>
    <xf numFmtId="0" fontId="12" fillId="2" borderId="6" xfId="0" applyFont="1" applyFill="1" applyBorder="1"/>
    <xf numFmtId="0" fontId="13" fillId="4" borderId="7" xfId="0" applyFont="1" applyFill="1" applyBorder="1" applyProtection="1">
      <protection locked="0"/>
    </xf>
    <xf numFmtId="0" fontId="13" fillId="4" borderId="4" xfId="0" applyFont="1" applyFill="1" applyBorder="1" applyProtection="1">
      <protection locked="0"/>
    </xf>
    <xf numFmtId="0" fontId="4" fillId="0" borderId="6" xfId="0" applyFont="1" applyBorder="1"/>
    <xf numFmtId="0" fontId="5" fillId="2" borderId="3" xfId="0" applyFont="1" applyFill="1" applyBorder="1" applyProtection="1">
      <protection locked="0"/>
    </xf>
    <xf numFmtId="0" fontId="7" fillId="2" borderId="0" xfId="0" applyFont="1" applyFill="1" applyAlignment="1">
      <alignment horizontal="center" vertical="center" wrapText="1"/>
    </xf>
    <xf numFmtId="0" fontId="13"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pplyProtection="1">
      <alignment horizontal="left" vertical="center" wrapText="1"/>
      <protection locked="0"/>
    </xf>
    <xf numFmtId="0" fontId="18" fillId="0" borderId="9" xfId="0" applyFont="1" applyBorder="1" applyAlignment="1">
      <alignment horizontal="center" vertical="center" wrapText="1"/>
    </xf>
    <xf numFmtId="0" fontId="12" fillId="6" borderId="9" xfId="0" applyFont="1" applyFill="1" applyBorder="1" applyAlignment="1" applyProtection="1">
      <alignment horizontal="center" vertical="center" wrapText="1"/>
      <protection locked="0"/>
    </xf>
    <xf numFmtId="0" fontId="19" fillId="0" borderId="0" xfId="0" applyFont="1"/>
    <xf numFmtId="0" fontId="20"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21" fillId="0" borderId="0" xfId="0" applyFont="1" applyAlignment="1">
      <alignment horizontal="center" vertical="center" wrapText="1"/>
    </xf>
    <xf numFmtId="0" fontId="9" fillId="0" borderId="0" xfId="0" applyFont="1" applyAlignment="1">
      <alignment vertical="center"/>
    </xf>
    <xf numFmtId="0" fontId="22" fillId="0" borderId="9" xfId="0" applyFont="1" applyBorder="1" applyAlignment="1">
      <alignment horizontal="center" vertical="center"/>
    </xf>
    <xf numFmtId="0" fontId="23" fillId="0" borderId="0" xfId="0" applyFont="1" applyAlignment="1">
      <alignment horizontal="center" vertical="center" wrapText="1"/>
    </xf>
    <xf numFmtId="0" fontId="5" fillId="7" borderId="0" xfId="0" applyFont="1" applyFill="1"/>
    <xf numFmtId="0" fontId="19" fillId="7" borderId="0" xfId="0" applyFont="1" applyFill="1"/>
    <xf numFmtId="0" fontId="7" fillId="7" borderId="0" xfId="0" applyFont="1" applyFill="1"/>
    <xf numFmtId="0" fontId="27" fillId="0" borderId="0" xfId="0" applyFont="1"/>
    <xf numFmtId="0" fontId="27" fillId="0" borderId="0" xfId="0" applyFont="1" applyAlignment="1">
      <alignment horizontal="center"/>
    </xf>
    <xf numFmtId="0" fontId="7" fillId="7" borderId="0" xfId="0" applyFont="1" applyFill="1" applyAlignment="1">
      <alignment horizontal="center" vertical="center" wrapText="1"/>
    </xf>
    <xf numFmtId="0" fontId="30" fillId="0" borderId="0" xfId="0" applyFont="1" applyAlignment="1">
      <alignment horizontal="center" vertical="center"/>
    </xf>
    <xf numFmtId="0" fontId="7" fillId="7" borderId="0" xfId="0" applyFont="1" applyFill="1" applyAlignment="1">
      <alignment horizontal="center" vertical="center"/>
    </xf>
    <xf numFmtId="0" fontId="29" fillId="0" borderId="0" xfId="0" applyFont="1" applyAlignment="1">
      <alignment horizontal="center" vertical="center"/>
    </xf>
    <xf numFmtId="0" fontId="30" fillId="0" borderId="0" xfId="0" applyFont="1"/>
    <xf numFmtId="0" fontId="30" fillId="0" borderId="0" xfId="0" applyFont="1" applyAlignment="1">
      <alignment horizontal="center"/>
    </xf>
    <xf numFmtId="0" fontId="28" fillId="0" borderId="0" xfId="0" applyFont="1" applyAlignment="1">
      <alignment horizontal="left" vertical="center"/>
    </xf>
    <xf numFmtId="0" fontId="28" fillId="0" borderId="0" xfId="0" applyFont="1" applyAlignment="1">
      <alignment horizontal="center" vertical="center"/>
    </xf>
    <xf numFmtId="0" fontId="31" fillId="0" borderId="0" xfId="0" applyFont="1" applyAlignment="1">
      <alignment horizontal="left" vertical="center"/>
    </xf>
    <xf numFmtId="0" fontId="31" fillId="0" borderId="0" xfId="0" applyFont="1" applyAlignment="1">
      <alignment horizontal="center" vertical="center"/>
    </xf>
    <xf numFmtId="0" fontId="5" fillId="2" borderId="20" xfId="0" applyFont="1" applyFill="1" applyBorder="1" applyProtection="1">
      <protection locked="0"/>
    </xf>
    <xf numFmtId="0" fontId="5" fillId="2" borderId="0" xfId="0" applyFont="1" applyFill="1" applyAlignment="1" applyProtection="1">
      <alignment horizontal="right"/>
      <protection locked="0"/>
    </xf>
    <xf numFmtId="0" fontId="5" fillId="0" borderId="0" xfId="0" applyFont="1" applyAlignment="1" applyProtection="1">
      <alignment horizontal="center"/>
      <protection locked="0"/>
    </xf>
    <xf numFmtId="0" fontId="34" fillId="0" borderId="0" xfId="0" applyFont="1" applyAlignment="1">
      <alignment shrinkToFit="1"/>
    </xf>
    <xf numFmtId="0" fontId="5" fillId="2" borderId="0" xfId="0" applyFont="1" applyFill="1" applyAlignment="1">
      <alignment horizontal="center"/>
    </xf>
    <xf numFmtId="0" fontId="12" fillId="2" borderId="0" xfId="0" applyFont="1" applyFill="1" applyAlignment="1">
      <alignment horizontal="center"/>
    </xf>
    <xf numFmtId="0" fontId="13" fillId="4" borderId="7" xfId="0" applyFont="1" applyFill="1" applyBorder="1"/>
    <xf numFmtId="0" fontId="13" fillId="4" borderId="4" xfId="0" applyFont="1" applyFill="1" applyBorder="1"/>
    <xf numFmtId="0" fontId="35" fillId="0" borderId="0" xfId="0" applyFont="1"/>
    <xf numFmtId="0" fontId="34" fillId="0" borderId="0" xfId="0" applyFont="1"/>
    <xf numFmtId="0" fontId="38" fillId="0" borderId="0" xfId="0" applyFont="1" applyProtection="1">
      <protection locked="0"/>
    </xf>
    <xf numFmtId="0" fontId="15" fillId="4" borderId="0" xfId="0" applyFont="1" applyFill="1" applyAlignment="1">
      <alignment vertical="center" wrapText="1"/>
    </xf>
    <xf numFmtId="0" fontId="13" fillId="0" borderId="23" xfId="0" applyFont="1" applyBorder="1" applyAlignment="1">
      <alignment horizontal="center" vertical="center" wrapText="1"/>
    </xf>
    <xf numFmtId="0" fontId="35" fillId="0" borderId="0" xfId="0" applyFont="1" applyProtection="1">
      <protection locked="0"/>
    </xf>
    <xf numFmtId="0" fontId="42" fillId="7" borderId="0" xfId="0" applyFont="1" applyFill="1"/>
    <xf numFmtId="0" fontId="5" fillId="2" borderId="20" xfId="0" applyFont="1" applyFill="1" applyBorder="1"/>
    <xf numFmtId="0" fontId="5" fillId="2" borderId="0" xfId="0" applyFont="1" applyFill="1" applyAlignment="1">
      <alignment horizontal="right"/>
    </xf>
    <xf numFmtId="0" fontId="6" fillId="2" borderId="0" xfId="1" applyFont="1" applyFill="1" applyBorder="1" applyAlignment="1">
      <alignment horizontal="center" vertical="center"/>
    </xf>
    <xf numFmtId="0" fontId="6" fillId="2" borderId="1" xfId="1" applyFont="1" applyFill="1" applyBorder="1" applyAlignment="1">
      <alignment horizontal="center" vertical="center"/>
    </xf>
    <xf numFmtId="0" fontId="8" fillId="3" borderId="2" xfId="2" applyFont="1" applyFill="1" applyBorder="1" applyAlignment="1">
      <alignment horizontal="center" vertical="top" wrapText="1"/>
    </xf>
    <xf numFmtId="0" fontId="9" fillId="4" borderId="3" xfId="0" applyFont="1" applyFill="1" applyBorder="1" applyAlignment="1">
      <alignment horizontal="left" vertical="center"/>
    </xf>
    <xf numFmtId="0" fontId="10" fillId="4" borderId="3" xfId="0" applyFont="1" applyFill="1" applyBorder="1" applyAlignment="1" applyProtection="1">
      <alignment horizontal="left" vertical="center"/>
      <protection locked="0"/>
    </xf>
    <xf numFmtId="0" fontId="11" fillId="4" borderId="3" xfId="0" applyFont="1" applyFill="1" applyBorder="1" applyAlignment="1">
      <alignment horizontal="center" vertical="center" wrapText="1"/>
    </xf>
    <xf numFmtId="0" fontId="13" fillId="4" borderId="0" xfId="0" applyFont="1" applyFill="1" applyAlignment="1" applyProtection="1">
      <alignment horizontal="left"/>
      <protection locked="0"/>
    </xf>
    <xf numFmtId="0" fontId="13" fillId="4" borderId="4" xfId="0" applyFont="1" applyFill="1" applyBorder="1" applyAlignment="1" applyProtection="1">
      <alignment horizontal="left"/>
      <protection locked="0"/>
    </xf>
    <xf numFmtId="0" fontId="13" fillId="4" borderId="6" xfId="0" applyFont="1" applyFill="1" applyBorder="1" applyAlignment="1" applyProtection="1">
      <alignment horizontal="left"/>
      <protection locked="0"/>
    </xf>
    <xf numFmtId="164" fontId="13" fillId="4" borderId="4" xfId="0" applyNumberFormat="1" applyFont="1" applyFill="1" applyBorder="1" applyAlignment="1" applyProtection="1">
      <alignment horizontal="left"/>
      <protection locked="0"/>
    </xf>
    <xf numFmtId="164" fontId="13" fillId="4" borderId="0" xfId="0" applyNumberFormat="1" applyFont="1" applyFill="1" applyAlignment="1" applyProtection="1">
      <alignment horizontal="left"/>
      <protection locked="0"/>
    </xf>
    <xf numFmtId="164" fontId="13" fillId="4" borderId="5" xfId="0" applyNumberFormat="1" applyFont="1" applyFill="1" applyBorder="1" applyAlignment="1" applyProtection="1">
      <alignment horizontal="left"/>
      <protection locked="0"/>
    </xf>
    <xf numFmtId="0" fontId="13" fillId="4" borderId="4" xfId="0" applyFont="1" applyFill="1" applyBorder="1" applyAlignment="1" applyProtection="1">
      <alignment horizontal="center"/>
      <protection locked="0"/>
    </xf>
    <xf numFmtId="0" fontId="13" fillId="4" borderId="0" xfId="0" applyFont="1" applyFill="1" applyAlignment="1" applyProtection="1">
      <alignment horizontal="center"/>
      <protection locked="0"/>
    </xf>
    <xf numFmtId="0" fontId="13" fillId="4" borderId="6" xfId="0" applyFont="1" applyFill="1" applyBorder="1" applyAlignment="1" applyProtection="1">
      <alignment horizontal="center"/>
      <protection locked="0"/>
    </xf>
    <xf numFmtId="165" fontId="13" fillId="4" borderId="4" xfId="0" applyNumberFormat="1" applyFont="1" applyFill="1" applyBorder="1" applyAlignment="1" applyProtection="1">
      <alignment horizontal="center"/>
      <protection locked="0"/>
    </xf>
    <xf numFmtId="165" fontId="13" fillId="4" borderId="0" xfId="0" applyNumberFormat="1" applyFont="1" applyFill="1" applyAlignment="1" applyProtection="1">
      <alignment horizontal="center"/>
      <protection locked="0"/>
    </xf>
    <xf numFmtId="165" fontId="13" fillId="4" borderId="6" xfId="0" applyNumberFormat="1" applyFont="1" applyFill="1" applyBorder="1" applyAlignment="1" applyProtection="1">
      <alignment horizontal="center"/>
      <protection locked="0"/>
    </xf>
    <xf numFmtId="0" fontId="12" fillId="0" borderId="9" xfId="0" applyFont="1" applyBorder="1" applyAlignment="1">
      <alignment horizontal="left" vertical="center" wrapText="1"/>
    </xf>
    <xf numFmtId="0" fontId="14" fillId="2" borderId="3" xfId="3" applyFont="1" applyFill="1" applyBorder="1" applyAlignment="1" applyProtection="1">
      <alignment horizontal="left"/>
      <protection locked="0"/>
    </xf>
    <xf numFmtId="0" fontId="15" fillId="5" borderId="8" xfId="0" applyFont="1" applyFill="1" applyBorder="1" applyAlignment="1" applyProtection="1">
      <alignment horizontal="center" vertical="center"/>
      <protection locked="0"/>
    </xf>
    <xf numFmtId="0" fontId="13" fillId="4" borderId="9"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Border="1" applyAlignment="1">
      <alignment horizontal="righ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28" fillId="0" borderId="0" xfId="0" applyFont="1" applyAlignment="1">
      <alignment horizontal="left" vertical="center"/>
    </xf>
    <xf numFmtId="0" fontId="29" fillId="0" borderId="0" xfId="0" applyFont="1" applyAlignment="1">
      <alignment horizontal="center" vertical="center"/>
    </xf>
    <xf numFmtId="0" fontId="13" fillId="0" borderId="9" xfId="0" applyFont="1" applyBorder="1" applyAlignment="1">
      <alignment horizontal="right" vertical="center"/>
    </xf>
    <xf numFmtId="0" fontId="15" fillId="4" borderId="17" xfId="0" applyFont="1" applyFill="1" applyBorder="1" applyAlignment="1">
      <alignment horizontal="center" vertical="center"/>
    </xf>
    <xf numFmtId="0" fontId="15" fillId="4" borderId="18" xfId="0" applyFont="1" applyFill="1" applyBorder="1" applyAlignment="1">
      <alignment horizontal="center" vertical="center"/>
    </xf>
    <xf numFmtId="0" fontId="15" fillId="4" borderId="19"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9" xfId="0" applyFont="1" applyFill="1" applyBorder="1" applyAlignment="1">
      <alignment horizontal="center"/>
    </xf>
    <xf numFmtId="0" fontId="28" fillId="0" borderId="0" xfId="0" applyFont="1" applyAlignment="1">
      <alignment horizontal="center" vertical="center"/>
    </xf>
    <xf numFmtId="0" fontId="5" fillId="6" borderId="0" xfId="0" applyFont="1" applyFill="1" applyAlignment="1" applyProtection="1">
      <alignment horizontal="center" vertical="center"/>
      <protection locked="0"/>
    </xf>
    <xf numFmtId="0" fontId="24" fillId="2" borderId="0" xfId="0" applyFont="1" applyFill="1" applyAlignment="1" applyProtection="1">
      <alignment horizontal="right"/>
      <protection locked="0"/>
    </xf>
    <xf numFmtId="0" fontId="6" fillId="2" borderId="0" xfId="1" applyFont="1" applyFill="1" applyBorder="1" applyAlignment="1" applyProtection="1">
      <alignment horizontal="center" vertical="center"/>
    </xf>
    <xf numFmtId="0" fontId="6" fillId="2" borderId="1" xfId="1" applyFont="1" applyFill="1" applyBorder="1" applyAlignment="1" applyProtection="1">
      <alignment horizontal="center" vertical="center"/>
    </xf>
    <xf numFmtId="0" fontId="8" fillId="3" borderId="2" xfId="2" applyFont="1" applyFill="1" applyBorder="1" applyAlignment="1" applyProtection="1">
      <alignment horizontal="center" vertical="top" wrapText="1"/>
    </xf>
    <xf numFmtId="0" fontId="13" fillId="4" borderId="0" xfId="0" applyFont="1" applyFill="1" applyAlignment="1">
      <alignment horizontal="left"/>
    </xf>
    <xf numFmtId="0" fontId="13" fillId="4" borderId="4" xfId="0" applyFont="1" applyFill="1" applyBorder="1" applyAlignment="1">
      <alignment horizontal="left"/>
    </xf>
    <xf numFmtId="0" fontId="13" fillId="4" borderId="6" xfId="0" applyFont="1" applyFill="1" applyBorder="1" applyAlignment="1">
      <alignment horizontal="left"/>
    </xf>
    <xf numFmtId="164" fontId="13" fillId="4" borderId="4" xfId="0" applyNumberFormat="1" applyFont="1" applyFill="1" applyBorder="1" applyAlignment="1">
      <alignment horizontal="left"/>
    </xf>
    <xf numFmtId="164" fontId="13" fillId="4" borderId="0" xfId="0" applyNumberFormat="1" applyFont="1" applyFill="1" applyAlignment="1">
      <alignment horizontal="left"/>
    </xf>
    <xf numFmtId="164" fontId="13" fillId="4" borderId="5" xfId="0" applyNumberFormat="1" applyFont="1" applyFill="1" applyBorder="1" applyAlignment="1">
      <alignment horizontal="left"/>
    </xf>
    <xf numFmtId="0" fontId="13" fillId="4" borderId="4" xfId="0" applyFont="1" applyFill="1" applyBorder="1" applyAlignment="1">
      <alignment horizontal="center"/>
    </xf>
    <xf numFmtId="0" fontId="13" fillId="4" borderId="0" xfId="0" applyFont="1" applyFill="1" applyAlignment="1">
      <alignment horizontal="center"/>
    </xf>
    <xf numFmtId="0" fontId="13" fillId="4" borderId="6" xfId="0" applyFont="1" applyFill="1" applyBorder="1" applyAlignment="1">
      <alignment horizontal="center"/>
    </xf>
    <xf numFmtId="165" fontId="13" fillId="4" borderId="4" xfId="0" applyNumberFormat="1" applyFont="1" applyFill="1" applyBorder="1" applyAlignment="1">
      <alignment horizontal="center"/>
    </xf>
    <xf numFmtId="165" fontId="13" fillId="4" borderId="0" xfId="0" applyNumberFormat="1" applyFont="1" applyFill="1" applyAlignment="1">
      <alignment horizontal="center"/>
    </xf>
    <xf numFmtId="165" fontId="13" fillId="4" borderId="6" xfId="0" applyNumberFormat="1" applyFont="1" applyFill="1" applyBorder="1" applyAlignment="1">
      <alignment horizontal="center"/>
    </xf>
    <xf numFmtId="0" fontId="12" fillId="6" borderId="23"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36" fillId="6" borderId="17" xfId="0" applyFont="1" applyFill="1" applyBorder="1" applyAlignment="1" applyProtection="1">
      <alignment horizontal="left" vertical="center" wrapText="1"/>
      <protection locked="0"/>
    </xf>
    <xf numFmtId="0" fontId="37" fillId="6" borderId="18" xfId="0" applyFont="1" applyFill="1" applyBorder="1" applyAlignment="1" applyProtection="1">
      <alignment horizontal="left" vertical="center" wrapText="1"/>
      <protection locked="0"/>
    </xf>
    <xf numFmtId="0" fontId="37" fillId="6" borderId="19" xfId="0" applyFont="1" applyFill="1" applyBorder="1" applyAlignment="1" applyProtection="1">
      <alignment horizontal="left" vertical="center" wrapText="1"/>
      <protection locked="0"/>
    </xf>
    <xf numFmtId="0" fontId="12" fillId="2" borderId="0" xfId="0" applyFont="1" applyFill="1" applyAlignment="1">
      <alignment horizontal="left" wrapText="1"/>
    </xf>
    <xf numFmtId="0" fontId="15" fillId="5" borderId="8" xfId="0" applyFont="1" applyFill="1" applyBorder="1" applyAlignment="1">
      <alignment horizontal="center" vertical="center"/>
    </xf>
    <xf numFmtId="0" fontId="15" fillId="4" borderId="11" xfId="0" applyFont="1" applyFill="1" applyBorder="1" applyAlignment="1">
      <alignment horizontal="center" vertical="center" wrapText="1"/>
    </xf>
    <xf numFmtId="0" fontId="15" fillId="4" borderId="21" xfId="0" applyFont="1" applyFill="1" applyBorder="1" applyAlignment="1">
      <alignment horizontal="center" vertical="center" wrapText="1"/>
    </xf>
    <xf numFmtId="0" fontId="12" fillId="4" borderId="17"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12" fillId="4" borderId="19" xfId="0" applyFont="1" applyFill="1" applyBorder="1" applyAlignment="1">
      <alignment horizontal="left" vertical="center" wrapText="1"/>
    </xf>
    <xf numFmtId="0" fontId="36" fillId="6" borderId="18" xfId="0" applyFont="1" applyFill="1" applyBorder="1" applyAlignment="1" applyProtection="1">
      <alignment horizontal="left" vertical="center" wrapText="1"/>
      <protection locked="0"/>
    </xf>
    <xf numFmtId="0" fontId="36" fillId="6" borderId="19" xfId="0" applyFont="1" applyFill="1" applyBorder="1" applyAlignment="1" applyProtection="1">
      <alignment horizontal="left" vertical="center" wrapText="1"/>
      <protection locked="0"/>
    </xf>
    <xf numFmtId="0" fontId="37" fillId="6" borderId="17" xfId="0" applyFont="1" applyFill="1" applyBorder="1" applyAlignment="1" applyProtection="1">
      <alignment horizontal="left" vertical="center" wrapText="1"/>
      <protection locked="0"/>
    </xf>
    <xf numFmtId="0" fontId="13" fillId="0" borderId="23" xfId="0" applyFont="1" applyBorder="1" applyAlignment="1">
      <alignment horizontal="right" vertical="center" wrapText="1"/>
    </xf>
    <xf numFmtId="0" fontId="15" fillId="4" borderId="24"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37" fillId="6" borderId="17" xfId="0" applyFont="1" applyFill="1" applyBorder="1" applyAlignment="1" applyProtection="1">
      <alignment horizontal="center" vertical="center" wrapText="1"/>
      <protection locked="0"/>
    </xf>
    <xf numFmtId="0" fontId="37" fillId="6" borderId="18" xfId="0" applyFont="1" applyFill="1" applyBorder="1" applyAlignment="1" applyProtection="1">
      <alignment horizontal="center" vertical="center" wrapText="1"/>
      <protection locked="0"/>
    </xf>
    <xf numFmtId="0" fontId="37" fillId="6" borderId="19" xfId="0" applyFont="1" applyFill="1" applyBorder="1" applyAlignment="1" applyProtection="1">
      <alignment horizontal="center" vertical="center" wrapText="1"/>
      <protection locked="0"/>
    </xf>
    <xf numFmtId="0" fontId="37" fillId="6" borderId="15" xfId="0" applyFont="1" applyFill="1" applyBorder="1" applyAlignment="1" applyProtection="1">
      <alignment horizontal="center" vertical="center" wrapText="1"/>
      <protection locked="0"/>
    </xf>
    <xf numFmtId="0" fontId="37" fillId="6" borderId="22" xfId="0" applyFont="1" applyFill="1" applyBorder="1" applyAlignment="1" applyProtection="1">
      <alignment horizontal="center" vertical="center" wrapText="1"/>
      <protection locked="0"/>
    </xf>
    <xf numFmtId="0" fontId="37" fillId="6" borderId="16" xfId="0" applyFont="1" applyFill="1" applyBorder="1" applyAlignment="1" applyProtection="1">
      <alignment horizontal="center" vertical="center" wrapText="1"/>
      <protection locked="0"/>
    </xf>
    <xf numFmtId="0" fontId="13" fillId="0" borderId="25" xfId="0" applyFont="1" applyBorder="1" applyAlignment="1">
      <alignment horizontal="right" vertical="center" wrapText="1"/>
    </xf>
    <xf numFmtId="0" fontId="13" fillId="0" borderId="26" xfId="0" applyFont="1" applyBorder="1" applyAlignment="1">
      <alignment horizontal="right" vertical="center" wrapText="1"/>
    </xf>
    <xf numFmtId="0" fontId="13" fillId="0" borderId="27" xfId="0" applyFont="1" applyBorder="1" applyAlignment="1">
      <alignment horizontal="right" vertical="center" wrapText="1"/>
    </xf>
    <xf numFmtId="0" fontId="12" fillId="6" borderId="28" xfId="0" applyFont="1" applyFill="1" applyBorder="1" applyAlignment="1">
      <alignment horizontal="center" vertical="center" wrapText="1"/>
    </xf>
    <xf numFmtId="0" fontId="13" fillId="0" borderId="21" xfId="0" applyFont="1" applyBorder="1" applyAlignment="1">
      <alignment horizontal="center" vertical="center" wrapText="1"/>
    </xf>
    <xf numFmtId="0" fontId="12" fillId="4" borderId="11"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37" fillId="6" borderId="11" xfId="0" applyFont="1" applyFill="1" applyBorder="1" applyAlignment="1" applyProtection="1">
      <alignment horizontal="left" vertical="center" wrapText="1"/>
      <protection locked="0"/>
    </xf>
    <xf numFmtId="0" fontId="37" fillId="6" borderId="21" xfId="0" applyFont="1" applyFill="1" applyBorder="1" applyAlignment="1" applyProtection="1">
      <alignment horizontal="left" vertical="center" wrapText="1"/>
      <protection locked="0"/>
    </xf>
    <xf numFmtId="0" fontId="37" fillId="6" borderId="12" xfId="0" applyFont="1" applyFill="1" applyBorder="1" applyAlignment="1" applyProtection="1">
      <alignment horizontal="left" vertical="center" wrapText="1"/>
      <protection locked="0"/>
    </xf>
    <xf numFmtId="0" fontId="37" fillId="6" borderId="15" xfId="0" applyFont="1" applyFill="1" applyBorder="1" applyAlignment="1" applyProtection="1">
      <alignment horizontal="left" vertical="center" wrapText="1"/>
      <protection locked="0"/>
    </xf>
    <xf numFmtId="0" fontId="37" fillId="6" borderId="22" xfId="0" applyFont="1" applyFill="1" applyBorder="1" applyAlignment="1" applyProtection="1">
      <alignment horizontal="left" vertical="center" wrapText="1"/>
      <protection locked="0"/>
    </xf>
    <xf numFmtId="0" fontId="37" fillId="6" borderId="16" xfId="0" applyFont="1" applyFill="1" applyBorder="1" applyAlignment="1" applyProtection="1">
      <alignment horizontal="left" vertical="center" wrapText="1"/>
      <protection locked="0"/>
    </xf>
    <xf numFmtId="0" fontId="24" fillId="2" borderId="0" xfId="0" applyFont="1" applyFill="1" applyAlignment="1">
      <alignment horizontal="right"/>
    </xf>
  </cellXfs>
  <cellStyles count="4">
    <cellStyle name="Hiperlink" xfId="3" builtinId="8"/>
    <cellStyle name="Normal" xfId="0" builtinId="0"/>
    <cellStyle name="Texto Explicativo" xfId="2" builtinId="53"/>
    <cellStyle name="Título" xfId="1" builtinId="15"/>
  </cellStyles>
  <dxfs count="7">
    <dxf>
      <font>
        <b val="0"/>
        <i/>
        <color rgb="FF993300"/>
      </font>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b val="0"/>
        <i/>
        <color rgb="FF9933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104776</xdr:rowOff>
    </xdr:from>
    <xdr:to>
      <xdr:col>3</xdr:col>
      <xdr:colOff>342900</xdr:colOff>
      <xdr:row>1</xdr:row>
      <xdr:rowOff>171450</xdr:rowOff>
    </xdr:to>
    <xdr:pic>
      <xdr:nvPicPr>
        <xdr:cNvPr id="2" name="Imagem 2">
          <a:extLst>
            <a:ext uri="{FF2B5EF4-FFF2-40B4-BE49-F238E27FC236}">
              <a16:creationId xmlns:a16="http://schemas.microsoft.com/office/drawing/2014/main" id="{AA19A437-AAAE-4859-BD40-11515132F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6"/>
          <a:ext cx="143827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0</xdr:row>
      <xdr:rowOff>104775</xdr:rowOff>
    </xdr:from>
    <xdr:to>
      <xdr:col>3</xdr:col>
      <xdr:colOff>466725</xdr:colOff>
      <xdr:row>1</xdr:row>
      <xdr:rowOff>171449</xdr:rowOff>
    </xdr:to>
    <xdr:pic>
      <xdr:nvPicPr>
        <xdr:cNvPr id="3" name="Imagem 2">
          <a:extLst>
            <a:ext uri="{FF2B5EF4-FFF2-40B4-BE49-F238E27FC236}">
              <a16:creationId xmlns:a16="http://schemas.microsoft.com/office/drawing/2014/main" id="{548CADE4-E22A-44EC-A6D2-FAD348410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04775"/>
          <a:ext cx="143827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aixa.gov.br/sustentabilidade/negocios-sustentaveis/selo-casa-azul-caix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4AC64-A361-4005-B657-01EC1AF0242B}">
  <sheetPr codeName="Planilha1"/>
  <dimension ref="A1:T117"/>
  <sheetViews>
    <sheetView topLeftCell="B21" zoomScaleNormal="100" zoomScaleSheetLayoutView="25" zoomScalePageLayoutView="25" workbookViewId="0">
      <selection activeCell="K44" sqref="K44"/>
    </sheetView>
  </sheetViews>
  <sheetFormatPr defaultRowHeight="14.5" x14ac:dyDescent="0.35"/>
  <cols>
    <col min="1" max="1" width="9.1796875" style="3" hidden="1" customWidth="1"/>
    <col min="2" max="9" width="8.81640625" style="5" customWidth="1"/>
    <col min="10" max="10" width="17.26953125" style="5" customWidth="1"/>
    <col min="11" max="11" width="31.26953125" style="5" customWidth="1"/>
    <col min="12" max="13" width="8.81640625" style="5" customWidth="1"/>
    <col min="14" max="14" width="11" style="5" customWidth="1"/>
    <col min="15" max="15" width="9.1796875" style="5"/>
    <col min="16" max="16" width="9.1796875" style="54"/>
    <col min="17" max="17" width="9.1796875" style="3" hidden="1" customWidth="1"/>
    <col min="18" max="20" width="18.453125" style="4" hidden="1" customWidth="1"/>
    <col min="21" max="21" width="0" style="5" hidden="1" customWidth="1"/>
    <col min="22" max="244" width="9.1796875" style="5"/>
    <col min="245" max="245" width="0" style="5" hidden="1" customWidth="1"/>
    <col min="246" max="253" width="8.81640625" style="5" customWidth="1"/>
    <col min="254" max="254" width="17.26953125" style="5" customWidth="1"/>
    <col min="255" max="255" width="31.26953125" style="5" customWidth="1"/>
    <col min="256" max="257" width="8.81640625" style="5" customWidth="1"/>
    <col min="258" max="261" width="9.1796875" style="5"/>
    <col min="262" max="264" width="18.453125" style="5" customWidth="1"/>
    <col min="265" max="500" width="9.1796875" style="5"/>
    <col min="501" max="501" width="0" style="5" hidden="1" customWidth="1"/>
    <col min="502" max="509" width="8.81640625" style="5" customWidth="1"/>
    <col min="510" max="510" width="17.26953125" style="5" customWidth="1"/>
    <col min="511" max="511" width="31.26953125" style="5" customWidth="1"/>
    <col min="512" max="513" width="8.81640625" style="5" customWidth="1"/>
    <col min="514" max="517" width="9.1796875" style="5"/>
    <col min="518" max="520" width="18.453125" style="5" customWidth="1"/>
    <col min="521" max="756" width="9.1796875" style="5"/>
    <col min="757" max="757" width="0" style="5" hidden="1" customWidth="1"/>
    <col min="758" max="765" width="8.81640625" style="5" customWidth="1"/>
    <col min="766" max="766" width="17.26953125" style="5" customWidth="1"/>
    <col min="767" max="767" width="31.26953125" style="5" customWidth="1"/>
    <col min="768" max="769" width="8.81640625" style="5" customWidth="1"/>
    <col min="770" max="773" width="9.1796875" style="5"/>
    <col min="774" max="776" width="18.453125" style="5" customWidth="1"/>
    <col min="777" max="1012" width="9.1796875" style="5"/>
    <col min="1013" max="1013" width="0" style="5" hidden="1" customWidth="1"/>
    <col min="1014" max="1021" width="8.81640625" style="5" customWidth="1"/>
    <col min="1022" max="1022" width="17.26953125" style="5" customWidth="1"/>
    <col min="1023" max="1023" width="31.26953125" style="5" customWidth="1"/>
    <col min="1024" max="1025" width="8.81640625" style="5" customWidth="1"/>
    <col min="1026" max="1029" width="9.1796875" style="5"/>
    <col min="1030" max="1032" width="18.453125" style="5" customWidth="1"/>
    <col min="1033" max="1268" width="9.1796875" style="5"/>
    <col min="1269" max="1269" width="0" style="5" hidden="1" customWidth="1"/>
    <col min="1270" max="1277" width="8.81640625" style="5" customWidth="1"/>
    <col min="1278" max="1278" width="17.26953125" style="5" customWidth="1"/>
    <col min="1279" max="1279" width="31.26953125" style="5" customWidth="1"/>
    <col min="1280" max="1281" width="8.81640625" style="5" customWidth="1"/>
    <col min="1282" max="1285" width="9.1796875" style="5"/>
    <col min="1286" max="1288" width="18.453125" style="5" customWidth="1"/>
    <col min="1289" max="1524" width="9.1796875" style="5"/>
    <col min="1525" max="1525" width="0" style="5" hidden="1" customWidth="1"/>
    <col min="1526" max="1533" width="8.81640625" style="5" customWidth="1"/>
    <col min="1534" max="1534" width="17.26953125" style="5" customWidth="1"/>
    <col min="1535" max="1535" width="31.26953125" style="5" customWidth="1"/>
    <col min="1536" max="1537" width="8.81640625" style="5" customWidth="1"/>
    <col min="1538" max="1541" width="9.1796875" style="5"/>
    <col min="1542" max="1544" width="18.453125" style="5" customWidth="1"/>
    <col min="1545" max="1780" width="9.1796875" style="5"/>
    <col min="1781" max="1781" width="0" style="5" hidden="1" customWidth="1"/>
    <col min="1782" max="1789" width="8.81640625" style="5" customWidth="1"/>
    <col min="1790" max="1790" width="17.26953125" style="5" customWidth="1"/>
    <col min="1791" max="1791" width="31.26953125" style="5" customWidth="1"/>
    <col min="1792" max="1793" width="8.81640625" style="5" customWidth="1"/>
    <col min="1794" max="1797" width="9.1796875" style="5"/>
    <col min="1798" max="1800" width="18.453125" style="5" customWidth="1"/>
    <col min="1801" max="2036" width="9.1796875" style="5"/>
    <col min="2037" max="2037" width="0" style="5" hidden="1" customWidth="1"/>
    <col min="2038" max="2045" width="8.81640625" style="5" customWidth="1"/>
    <col min="2046" max="2046" width="17.26953125" style="5" customWidth="1"/>
    <col min="2047" max="2047" width="31.26953125" style="5" customWidth="1"/>
    <col min="2048" max="2049" width="8.81640625" style="5" customWidth="1"/>
    <col min="2050" max="2053" width="9.1796875" style="5"/>
    <col min="2054" max="2056" width="18.453125" style="5" customWidth="1"/>
    <col min="2057" max="2292" width="9.1796875" style="5"/>
    <col min="2293" max="2293" width="0" style="5" hidden="1" customWidth="1"/>
    <col min="2294" max="2301" width="8.81640625" style="5" customWidth="1"/>
    <col min="2302" max="2302" width="17.26953125" style="5" customWidth="1"/>
    <col min="2303" max="2303" width="31.26953125" style="5" customWidth="1"/>
    <col min="2304" max="2305" width="8.81640625" style="5" customWidth="1"/>
    <col min="2306" max="2309" width="9.1796875" style="5"/>
    <col min="2310" max="2312" width="18.453125" style="5" customWidth="1"/>
    <col min="2313" max="2548" width="9.1796875" style="5"/>
    <col min="2549" max="2549" width="0" style="5" hidden="1" customWidth="1"/>
    <col min="2550" max="2557" width="8.81640625" style="5" customWidth="1"/>
    <col min="2558" max="2558" width="17.26953125" style="5" customWidth="1"/>
    <col min="2559" max="2559" width="31.26953125" style="5" customWidth="1"/>
    <col min="2560" max="2561" width="8.81640625" style="5" customWidth="1"/>
    <col min="2562" max="2565" width="9.1796875" style="5"/>
    <col min="2566" max="2568" width="18.453125" style="5" customWidth="1"/>
    <col min="2569" max="2804" width="9.1796875" style="5"/>
    <col min="2805" max="2805" width="0" style="5" hidden="1" customWidth="1"/>
    <col min="2806" max="2813" width="8.81640625" style="5" customWidth="1"/>
    <col min="2814" max="2814" width="17.26953125" style="5" customWidth="1"/>
    <col min="2815" max="2815" width="31.26953125" style="5" customWidth="1"/>
    <col min="2816" max="2817" width="8.81640625" style="5" customWidth="1"/>
    <col min="2818" max="2821" width="9.1796875" style="5"/>
    <col min="2822" max="2824" width="18.453125" style="5" customWidth="1"/>
    <col min="2825" max="3060" width="9.1796875" style="5"/>
    <col min="3061" max="3061" width="0" style="5" hidden="1" customWidth="1"/>
    <col min="3062" max="3069" width="8.81640625" style="5" customWidth="1"/>
    <col min="3070" max="3070" width="17.26953125" style="5" customWidth="1"/>
    <col min="3071" max="3071" width="31.26953125" style="5" customWidth="1"/>
    <col min="3072" max="3073" width="8.81640625" style="5" customWidth="1"/>
    <col min="3074" max="3077" width="9.1796875" style="5"/>
    <col min="3078" max="3080" width="18.453125" style="5" customWidth="1"/>
    <col min="3081" max="3316" width="9.1796875" style="5"/>
    <col min="3317" max="3317" width="0" style="5" hidden="1" customWidth="1"/>
    <col min="3318" max="3325" width="8.81640625" style="5" customWidth="1"/>
    <col min="3326" max="3326" width="17.26953125" style="5" customWidth="1"/>
    <col min="3327" max="3327" width="31.26953125" style="5" customWidth="1"/>
    <col min="3328" max="3329" width="8.81640625" style="5" customWidth="1"/>
    <col min="3330" max="3333" width="9.1796875" style="5"/>
    <col min="3334" max="3336" width="18.453125" style="5" customWidth="1"/>
    <col min="3337" max="3572" width="9.1796875" style="5"/>
    <col min="3573" max="3573" width="0" style="5" hidden="1" customWidth="1"/>
    <col min="3574" max="3581" width="8.81640625" style="5" customWidth="1"/>
    <col min="3582" max="3582" width="17.26953125" style="5" customWidth="1"/>
    <col min="3583" max="3583" width="31.26953125" style="5" customWidth="1"/>
    <col min="3584" max="3585" width="8.81640625" style="5" customWidth="1"/>
    <col min="3586" max="3589" width="9.1796875" style="5"/>
    <col min="3590" max="3592" width="18.453125" style="5" customWidth="1"/>
    <col min="3593" max="3828" width="9.1796875" style="5"/>
    <col min="3829" max="3829" width="0" style="5" hidden="1" customWidth="1"/>
    <col min="3830" max="3837" width="8.81640625" style="5" customWidth="1"/>
    <col min="3838" max="3838" width="17.26953125" style="5" customWidth="1"/>
    <col min="3839" max="3839" width="31.26953125" style="5" customWidth="1"/>
    <col min="3840" max="3841" width="8.81640625" style="5" customWidth="1"/>
    <col min="3842" max="3845" width="9.1796875" style="5"/>
    <col min="3846" max="3848" width="18.453125" style="5" customWidth="1"/>
    <col min="3849" max="4084" width="9.1796875" style="5"/>
    <col min="4085" max="4085" width="0" style="5" hidden="1" customWidth="1"/>
    <col min="4086" max="4093" width="8.81640625" style="5" customWidth="1"/>
    <col min="4094" max="4094" width="17.26953125" style="5" customWidth="1"/>
    <col min="4095" max="4095" width="31.26953125" style="5" customWidth="1"/>
    <col min="4096" max="4097" width="8.81640625" style="5" customWidth="1"/>
    <col min="4098" max="4101" width="9.1796875" style="5"/>
    <col min="4102" max="4104" width="18.453125" style="5" customWidth="1"/>
    <col min="4105" max="4340" width="9.1796875" style="5"/>
    <col min="4341" max="4341" width="0" style="5" hidden="1" customWidth="1"/>
    <col min="4342" max="4349" width="8.81640625" style="5" customWidth="1"/>
    <col min="4350" max="4350" width="17.26953125" style="5" customWidth="1"/>
    <col min="4351" max="4351" width="31.26953125" style="5" customWidth="1"/>
    <col min="4352" max="4353" width="8.81640625" style="5" customWidth="1"/>
    <col min="4354" max="4357" width="9.1796875" style="5"/>
    <col min="4358" max="4360" width="18.453125" style="5" customWidth="1"/>
    <col min="4361" max="4596" width="9.1796875" style="5"/>
    <col min="4597" max="4597" width="0" style="5" hidden="1" customWidth="1"/>
    <col min="4598" max="4605" width="8.81640625" style="5" customWidth="1"/>
    <col min="4606" max="4606" width="17.26953125" style="5" customWidth="1"/>
    <col min="4607" max="4607" width="31.26953125" style="5" customWidth="1"/>
    <col min="4608" max="4609" width="8.81640625" style="5" customWidth="1"/>
    <col min="4610" max="4613" width="9.1796875" style="5"/>
    <col min="4614" max="4616" width="18.453125" style="5" customWidth="1"/>
    <col min="4617" max="4852" width="9.1796875" style="5"/>
    <col min="4853" max="4853" width="0" style="5" hidden="1" customWidth="1"/>
    <col min="4854" max="4861" width="8.81640625" style="5" customWidth="1"/>
    <col min="4862" max="4862" width="17.26953125" style="5" customWidth="1"/>
    <col min="4863" max="4863" width="31.26953125" style="5" customWidth="1"/>
    <col min="4864" max="4865" width="8.81640625" style="5" customWidth="1"/>
    <col min="4866" max="4869" width="9.1796875" style="5"/>
    <col min="4870" max="4872" width="18.453125" style="5" customWidth="1"/>
    <col min="4873" max="5108" width="9.1796875" style="5"/>
    <col min="5109" max="5109" width="0" style="5" hidden="1" customWidth="1"/>
    <col min="5110" max="5117" width="8.81640625" style="5" customWidth="1"/>
    <col min="5118" max="5118" width="17.26953125" style="5" customWidth="1"/>
    <col min="5119" max="5119" width="31.26953125" style="5" customWidth="1"/>
    <col min="5120" max="5121" width="8.81640625" style="5" customWidth="1"/>
    <col min="5122" max="5125" width="9.1796875" style="5"/>
    <col min="5126" max="5128" width="18.453125" style="5" customWidth="1"/>
    <col min="5129" max="5364" width="9.1796875" style="5"/>
    <col min="5365" max="5365" width="0" style="5" hidden="1" customWidth="1"/>
    <col min="5366" max="5373" width="8.81640625" style="5" customWidth="1"/>
    <col min="5374" max="5374" width="17.26953125" style="5" customWidth="1"/>
    <col min="5375" max="5375" width="31.26953125" style="5" customWidth="1"/>
    <col min="5376" max="5377" width="8.81640625" style="5" customWidth="1"/>
    <col min="5378" max="5381" width="9.1796875" style="5"/>
    <col min="5382" max="5384" width="18.453125" style="5" customWidth="1"/>
    <col min="5385" max="5620" width="9.1796875" style="5"/>
    <col min="5621" max="5621" width="0" style="5" hidden="1" customWidth="1"/>
    <col min="5622" max="5629" width="8.81640625" style="5" customWidth="1"/>
    <col min="5630" max="5630" width="17.26953125" style="5" customWidth="1"/>
    <col min="5631" max="5631" width="31.26953125" style="5" customWidth="1"/>
    <col min="5632" max="5633" width="8.81640625" style="5" customWidth="1"/>
    <col min="5634" max="5637" width="9.1796875" style="5"/>
    <col min="5638" max="5640" width="18.453125" style="5" customWidth="1"/>
    <col min="5641" max="5876" width="9.1796875" style="5"/>
    <col min="5877" max="5877" width="0" style="5" hidden="1" customWidth="1"/>
    <col min="5878" max="5885" width="8.81640625" style="5" customWidth="1"/>
    <col min="5886" max="5886" width="17.26953125" style="5" customWidth="1"/>
    <col min="5887" max="5887" width="31.26953125" style="5" customWidth="1"/>
    <col min="5888" max="5889" width="8.81640625" style="5" customWidth="1"/>
    <col min="5890" max="5893" width="9.1796875" style="5"/>
    <col min="5894" max="5896" width="18.453125" style="5" customWidth="1"/>
    <col min="5897" max="6132" width="9.1796875" style="5"/>
    <col min="6133" max="6133" width="0" style="5" hidden="1" customWidth="1"/>
    <col min="6134" max="6141" width="8.81640625" style="5" customWidth="1"/>
    <col min="6142" max="6142" width="17.26953125" style="5" customWidth="1"/>
    <col min="6143" max="6143" width="31.26953125" style="5" customWidth="1"/>
    <col min="6144" max="6145" width="8.81640625" style="5" customWidth="1"/>
    <col min="6146" max="6149" width="9.1796875" style="5"/>
    <col min="6150" max="6152" width="18.453125" style="5" customWidth="1"/>
    <col min="6153" max="6388" width="9.1796875" style="5"/>
    <col min="6389" max="6389" width="0" style="5" hidden="1" customWidth="1"/>
    <col min="6390" max="6397" width="8.81640625" style="5" customWidth="1"/>
    <col min="6398" max="6398" width="17.26953125" style="5" customWidth="1"/>
    <col min="6399" max="6399" width="31.26953125" style="5" customWidth="1"/>
    <col min="6400" max="6401" width="8.81640625" style="5" customWidth="1"/>
    <col min="6402" max="6405" width="9.1796875" style="5"/>
    <col min="6406" max="6408" width="18.453125" style="5" customWidth="1"/>
    <col min="6409" max="6644" width="9.1796875" style="5"/>
    <col min="6645" max="6645" width="0" style="5" hidden="1" customWidth="1"/>
    <col min="6646" max="6653" width="8.81640625" style="5" customWidth="1"/>
    <col min="6654" max="6654" width="17.26953125" style="5" customWidth="1"/>
    <col min="6655" max="6655" width="31.26953125" style="5" customWidth="1"/>
    <col min="6656" max="6657" width="8.81640625" style="5" customWidth="1"/>
    <col min="6658" max="6661" width="9.1796875" style="5"/>
    <col min="6662" max="6664" width="18.453125" style="5" customWidth="1"/>
    <col min="6665" max="6900" width="9.1796875" style="5"/>
    <col min="6901" max="6901" width="0" style="5" hidden="1" customWidth="1"/>
    <col min="6902" max="6909" width="8.81640625" style="5" customWidth="1"/>
    <col min="6910" max="6910" width="17.26953125" style="5" customWidth="1"/>
    <col min="6911" max="6911" width="31.26953125" style="5" customWidth="1"/>
    <col min="6912" max="6913" width="8.81640625" style="5" customWidth="1"/>
    <col min="6914" max="6917" width="9.1796875" style="5"/>
    <col min="6918" max="6920" width="18.453125" style="5" customWidth="1"/>
    <col min="6921" max="7156" width="9.1796875" style="5"/>
    <col min="7157" max="7157" width="0" style="5" hidden="1" customWidth="1"/>
    <col min="7158" max="7165" width="8.81640625" style="5" customWidth="1"/>
    <col min="7166" max="7166" width="17.26953125" style="5" customWidth="1"/>
    <col min="7167" max="7167" width="31.26953125" style="5" customWidth="1"/>
    <col min="7168" max="7169" width="8.81640625" style="5" customWidth="1"/>
    <col min="7170" max="7173" width="9.1796875" style="5"/>
    <col min="7174" max="7176" width="18.453125" style="5" customWidth="1"/>
    <col min="7177" max="7412" width="9.1796875" style="5"/>
    <col min="7413" max="7413" width="0" style="5" hidden="1" customWidth="1"/>
    <col min="7414" max="7421" width="8.81640625" style="5" customWidth="1"/>
    <col min="7422" max="7422" width="17.26953125" style="5" customWidth="1"/>
    <col min="7423" max="7423" width="31.26953125" style="5" customWidth="1"/>
    <col min="7424" max="7425" width="8.81640625" style="5" customWidth="1"/>
    <col min="7426" max="7429" width="9.1796875" style="5"/>
    <col min="7430" max="7432" width="18.453125" style="5" customWidth="1"/>
    <col min="7433" max="7668" width="9.1796875" style="5"/>
    <col min="7669" max="7669" width="0" style="5" hidden="1" customWidth="1"/>
    <col min="7670" max="7677" width="8.81640625" style="5" customWidth="1"/>
    <col min="7678" max="7678" width="17.26953125" style="5" customWidth="1"/>
    <col min="7679" max="7679" width="31.26953125" style="5" customWidth="1"/>
    <col min="7680" max="7681" width="8.81640625" style="5" customWidth="1"/>
    <col min="7682" max="7685" width="9.1796875" style="5"/>
    <col min="7686" max="7688" width="18.453125" style="5" customWidth="1"/>
    <col min="7689" max="7924" width="9.1796875" style="5"/>
    <col min="7925" max="7925" width="0" style="5" hidden="1" customWidth="1"/>
    <col min="7926" max="7933" width="8.81640625" style="5" customWidth="1"/>
    <col min="7934" max="7934" width="17.26953125" style="5" customWidth="1"/>
    <col min="7935" max="7935" width="31.26953125" style="5" customWidth="1"/>
    <col min="7936" max="7937" width="8.81640625" style="5" customWidth="1"/>
    <col min="7938" max="7941" width="9.1796875" style="5"/>
    <col min="7942" max="7944" width="18.453125" style="5" customWidth="1"/>
    <col min="7945" max="8180" width="9.1796875" style="5"/>
    <col min="8181" max="8181" width="0" style="5" hidden="1" customWidth="1"/>
    <col min="8182" max="8189" width="8.81640625" style="5" customWidth="1"/>
    <col min="8190" max="8190" width="17.26953125" style="5" customWidth="1"/>
    <col min="8191" max="8191" width="31.26953125" style="5" customWidth="1"/>
    <col min="8192" max="8193" width="8.81640625" style="5" customWidth="1"/>
    <col min="8194" max="8197" width="9.1796875" style="5"/>
    <col min="8198" max="8200" width="18.453125" style="5" customWidth="1"/>
    <col min="8201" max="8436" width="9.1796875" style="5"/>
    <col min="8437" max="8437" width="0" style="5" hidden="1" customWidth="1"/>
    <col min="8438" max="8445" width="8.81640625" style="5" customWidth="1"/>
    <col min="8446" max="8446" width="17.26953125" style="5" customWidth="1"/>
    <col min="8447" max="8447" width="31.26953125" style="5" customWidth="1"/>
    <col min="8448" max="8449" width="8.81640625" style="5" customWidth="1"/>
    <col min="8450" max="8453" width="9.1796875" style="5"/>
    <col min="8454" max="8456" width="18.453125" style="5" customWidth="1"/>
    <col min="8457" max="8692" width="9.1796875" style="5"/>
    <col min="8693" max="8693" width="0" style="5" hidden="1" customWidth="1"/>
    <col min="8694" max="8701" width="8.81640625" style="5" customWidth="1"/>
    <col min="8702" max="8702" width="17.26953125" style="5" customWidth="1"/>
    <col min="8703" max="8703" width="31.26953125" style="5" customWidth="1"/>
    <col min="8704" max="8705" width="8.81640625" style="5" customWidth="1"/>
    <col min="8706" max="8709" width="9.1796875" style="5"/>
    <col min="8710" max="8712" width="18.453125" style="5" customWidth="1"/>
    <col min="8713" max="8948" width="9.1796875" style="5"/>
    <col min="8949" max="8949" width="0" style="5" hidden="1" customWidth="1"/>
    <col min="8950" max="8957" width="8.81640625" style="5" customWidth="1"/>
    <col min="8958" max="8958" width="17.26953125" style="5" customWidth="1"/>
    <col min="8959" max="8959" width="31.26953125" style="5" customWidth="1"/>
    <col min="8960" max="8961" width="8.81640625" style="5" customWidth="1"/>
    <col min="8962" max="8965" width="9.1796875" style="5"/>
    <col min="8966" max="8968" width="18.453125" style="5" customWidth="1"/>
    <col min="8969" max="9204" width="9.1796875" style="5"/>
    <col min="9205" max="9205" width="0" style="5" hidden="1" customWidth="1"/>
    <col min="9206" max="9213" width="8.81640625" style="5" customWidth="1"/>
    <col min="9214" max="9214" width="17.26953125" style="5" customWidth="1"/>
    <col min="9215" max="9215" width="31.26953125" style="5" customWidth="1"/>
    <col min="9216" max="9217" width="8.81640625" style="5" customWidth="1"/>
    <col min="9218" max="9221" width="9.1796875" style="5"/>
    <col min="9222" max="9224" width="18.453125" style="5" customWidth="1"/>
    <col min="9225" max="9460" width="9.1796875" style="5"/>
    <col min="9461" max="9461" width="0" style="5" hidden="1" customWidth="1"/>
    <col min="9462" max="9469" width="8.81640625" style="5" customWidth="1"/>
    <col min="9470" max="9470" width="17.26953125" style="5" customWidth="1"/>
    <col min="9471" max="9471" width="31.26953125" style="5" customWidth="1"/>
    <col min="9472" max="9473" width="8.81640625" style="5" customWidth="1"/>
    <col min="9474" max="9477" width="9.1796875" style="5"/>
    <col min="9478" max="9480" width="18.453125" style="5" customWidth="1"/>
    <col min="9481" max="9716" width="9.1796875" style="5"/>
    <col min="9717" max="9717" width="0" style="5" hidden="1" customWidth="1"/>
    <col min="9718" max="9725" width="8.81640625" style="5" customWidth="1"/>
    <col min="9726" max="9726" width="17.26953125" style="5" customWidth="1"/>
    <col min="9727" max="9727" width="31.26953125" style="5" customWidth="1"/>
    <col min="9728" max="9729" width="8.81640625" style="5" customWidth="1"/>
    <col min="9730" max="9733" width="9.1796875" style="5"/>
    <col min="9734" max="9736" width="18.453125" style="5" customWidth="1"/>
    <col min="9737" max="9972" width="9.1796875" style="5"/>
    <col min="9973" max="9973" width="0" style="5" hidden="1" customWidth="1"/>
    <col min="9974" max="9981" width="8.81640625" style="5" customWidth="1"/>
    <col min="9982" max="9982" width="17.26953125" style="5" customWidth="1"/>
    <col min="9983" max="9983" width="31.26953125" style="5" customWidth="1"/>
    <col min="9984" max="9985" width="8.81640625" style="5" customWidth="1"/>
    <col min="9986" max="9989" width="9.1796875" style="5"/>
    <col min="9990" max="9992" width="18.453125" style="5" customWidth="1"/>
    <col min="9993" max="10228" width="9.1796875" style="5"/>
    <col min="10229" max="10229" width="0" style="5" hidden="1" customWidth="1"/>
    <col min="10230" max="10237" width="8.81640625" style="5" customWidth="1"/>
    <col min="10238" max="10238" width="17.26953125" style="5" customWidth="1"/>
    <col min="10239" max="10239" width="31.26953125" style="5" customWidth="1"/>
    <col min="10240" max="10241" width="8.81640625" style="5" customWidth="1"/>
    <col min="10242" max="10245" width="9.1796875" style="5"/>
    <col min="10246" max="10248" width="18.453125" style="5" customWidth="1"/>
    <col min="10249" max="10484" width="9.1796875" style="5"/>
    <col min="10485" max="10485" width="0" style="5" hidden="1" customWidth="1"/>
    <col min="10486" max="10493" width="8.81640625" style="5" customWidth="1"/>
    <col min="10494" max="10494" width="17.26953125" style="5" customWidth="1"/>
    <col min="10495" max="10495" width="31.26953125" style="5" customWidth="1"/>
    <col min="10496" max="10497" width="8.81640625" style="5" customWidth="1"/>
    <col min="10498" max="10501" width="9.1796875" style="5"/>
    <col min="10502" max="10504" width="18.453125" style="5" customWidth="1"/>
    <col min="10505" max="10740" width="9.1796875" style="5"/>
    <col min="10741" max="10741" width="0" style="5" hidden="1" customWidth="1"/>
    <col min="10742" max="10749" width="8.81640625" style="5" customWidth="1"/>
    <col min="10750" max="10750" width="17.26953125" style="5" customWidth="1"/>
    <col min="10751" max="10751" width="31.26953125" style="5" customWidth="1"/>
    <col min="10752" max="10753" width="8.81640625" style="5" customWidth="1"/>
    <col min="10754" max="10757" width="9.1796875" style="5"/>
    <col min="10758" max="10760" width="18.453125" style="5" customWidth="1"/>
    <col min="10761" max="10996" width="9.1796875" style="5"/>
    <col min="10997" max="10997" width="0" style="5" hidden="1" customWidth="1"/>
    <col min="10998" max="11005" width="8.81640625" style="5" customWidth="1"/>
    <col min="11006" max="11006" width="17.26953125" style="5" customWidth="1"/>
    <col min="11007" max="11007" width="31.26953125" style="5" customWidth="1"/>
    <col min="11008" max="11009" width="8.81640625" style="5" customWidth="1"/>
    <col min="11010" max="11013" width="9.1796875" style="5"/>
    <col min="11014" max="11016" width="18.453125" style="5" customWidth="1"/>
    <col min="11017" max="11252" width="9.1796875" style="5"/>
    <col min="11253" max="11253" width="0" style="5" hidden="1" customWidth="1"/>
    <col min="11254" max="11261" width="8.81640625" style="5" customWidth="1"/>
    <col min="11262" max="11262" width="17.26953125" style="5" customWidth="1"/>
    <col min="11263" max="11263" width="31.26953125" style="5" customWidth="1"/>
    <col min="11264" max="11265" width="8.81640625" style="5" customWidth="1"/>
    <col min="11266" max="11269" width="9.1796875" style="5"/>
    <col min="11270" max="11272" width="18.453125" style="5" customWidth="1"/>
    <col min="11273" max="11508" width="9.1796875" style="5"/>
    <col min="11509" max="11509" width="0" style="5" hidden="1" customWidth="1"/>
    <col min="11510" max="11517" width="8.81640625" style="5" customWidth="1"/>
    <col min="11518" max="11518" width="17.26953125" style="5" customWidth="1"/>
    <col min="11519" max="11519" width="31.26953125" style="5" customWidth="1"/>
    <col min="11520" max="11521" width="8.81640625" style="5" customWidth="1"/>
    <col min="11522" max="11525" width="9.1796875" style="5"/>
    <col min="11526" max="11528" width="18.453125" style="5" customWidth="1"/>
    <col min="11529" max="11764" width="9.1796875" style="5"/>
    <col min="11765" max="11765" width="0" style="5" hidden="1" customWidth="1"/>
    <col min="11766" max="11773" width="8.81640625" style="5" customWidth="1"/>
    <col min="11774" max="11774" width="17.26953125" style="5" customWidth="1"/>
    <col min="11775" max="11775" width="31.26953125" style="5" customWidth="1"/>
    <col min="11776" max="11777" width="8.81640625" style="5" customWidth="1"/>
    <col min="11778" max="11781" width="9.1796875" style="5"/>
    <col min="11782" max="11784" width="18.453125" style="5" customWidth="1"/>
    <col min="11785" max="12020" width="9.1796875" style="5"/>
    <col min="12021" max="12021" width="0" style="5" hidden="1" customWidth="1"/>
    <col min="12022" max="12029" width="8.81640625" style="5" customWidth="1"/>
    <col min="12030" max="12030" width="17.26953125" style="5" customWidth="1"/>
    <col min="12031" max="12031" width="31.26953125" style="5" customWidth="1"/>
    <col min="12032" max="12033" width="8.81640625" style="5" customWidth="1"/>
    <col min="12034" max="12037" width="9.1796875" style="5"/>
    <col min="12038" max="12040" width="18.453125" style="5" customWidth="1"/>
    <col min="12041" max="12276" width="9.1796875" style="5"/>
    <col min="12277" max="12277" width="0" style="5" hidden="1" customWidth="1"/>
    <col min="12278" max="12285" width="8.81640625" style="5" customWidth="1"/>
    <col min="12286" max="12286" width="17.26953125" style="5" customWidth="1"/>
    <col min="12287" max="12287" width="31.26953125" style="5" customWidth="1"/>
    <col min="12288" max="12289" width="8.81640625" style="5" customWidth="1"/>
    <col min="12290" max="12293" width="9.1796875" style="5"/>
    <col min="12294" max="12296" width="18.453125" style="5" customWidth="1"/>
    <col min="12297" max="12532" width="9.1796875" style="5"/>
    <col min="12533" max="12533" width="0" style="5" hidden="1" customWidth="1"/>
    <col min="12534" max="12541" width="8.81640625" style="5" customWidth="1"/>
    <col min="12542" max="12542" width="17.26953125" style="5" customWidth="1"/>
    <col min="12543" max="12543" width="31.26953125" style="5" customWidth="1"/>
    <col min="12544" max="12545" width="8.81640625" style="5" customWidth="1"/>
    <col min="12546" max="12549" width="9.1796875" style="5"/>
    <col min="12550" max="12552" width="18.453125" style="5" customWidth="1"/>
    <col min="12553" max="12788" width="9.1796875" style="5"/>
    <col min="12789" max="12789" width="0" style="5" hidden="1" customWidth="1"/>
    <col min="12790" max="12797" width="8.81640625" style="5" customWidth="1"/>
    <col min="12798" max="12798" width="17.26953125" style="5" customWidth="1"/>
    <col min="12799" max="12799" width="31.26953125" style="5" customWidth="1"/>
    <col min="12800" max="12801" width="8.81640625" style="5" customWidth="1"/>
    <col min="12802" max="12805" width="9.1796875" style="5"/>
    <col min="12806" max="12808" width="18.453125" style="5" customWidth="1"/>
    <col min="12809" max="13044" width="9.1796875" style="5"/>
    <col min="13045" max="13045" width="0" style="5" hidden="1" customWidth="1"/>
    <col min="13046" max="13053" width="8.81640625" style="5" customWidth="1"/>
    <col min="13054" max="13054" width="17.26953125" style="5" customWidth="1"/>
    <col min="13055" max="13055" width="31.26953125" style="5" customWidth="1"/>
    <col min="13056" max="13057" width="8.81640625" style="5" customWidth="1"/>
    <col min="13058" max="13061" width="9.1796875" style="5"/>
    <col min="13062" max="13064" width="18.453125" style="5" customWidth="1"/>
    <col min="13065" max="13300" width="9.1796875" style="5"/>
    <col min="13301" max="13301" width="0" style="5" hidden="1" customWidth="1"/>
    <col min="13302" max="13309" width="8.81640625" style="5" customWidth="1"/>
    <col min="13310" max="13310" width="17.26953125" style="5" customWidth="1"/>
    <col min="13311" max="13311" width="31.26953125" style="5" customWidth="1"/>
    <col min="13312" max="13313" width="8.81640625" style="5" customWidth="1"/>
    <col min="13314" max="13317" width="9.1796875" style="5"/>
    <col min="13318" max="13320" width="18.453125" style="5" customWidth="1"/>
    <col min="13321" max="13556" width="9.1796875" style="5"/>
    <col min="13557" max="13557" width="0" style="5" hidden="1" customWidth="1"/>
    <col min="13558" max="13565" width="8.81640625" style="5" customWidth="1"/>
    <col min="13566" max="13566" width="17.26953125" style="5" customWidth="1"/>
    <col min="13567" max="13567" width="31.26953125" style="5" customWidth="1"/>
    <col min="13568" max="13569" width="8.81640625" style="5" customWidth="1"/>
    <col min="13570" max="13573" width="9.1796875" style="5"/>
    <col min="13574" max="13576" width="18.453125" style="5" customWidth="1"/>
    <col min="13577" max="13812" width="9.1796875" style="5"/>
    <col min="13813" max="13813" width="0" style="5" hidden="1" customWidth="1"/>
    <col min="13814" max="13821" width="8.81640625" style="5" customWidth="1"/>
    <col min="13822" max="13822" width="17.26953125" style="5" customWidth="1"/>
    <col min="13823" max="13823" width="31.26953125" style="5" customWidth="1"/>
    <col min="13824" max="13825" width="8.81640625" style="5" customWidth="1"/>
    <col min="13826" max="13829" width="9.1796875" style="5"/>
    <col min="13830" max="13832" width="18.453125" style="5" customWidth="1"/>
    <col min="13833" max="14068" width="9.1796875" style="5"/>
    <col min="14069" max="14069" width="0" style="5" hidden="1" customWidth="1"/>
    <col min="14070" max="14077" width="8.81640625" style="5" customWidth="1"/>
    <col min="14078" max="14078" width="17.26953125" style="5" customWidth="1"/>
    <col min="14079" max="14079" width="31.26953125" style="5" customWidth="1"/>
    <col min="14080" max="14081" width="8.81640625" style="5" customWidth="1"/>
    <col min="14082" max="14085" width="9.1796875" style="5"/>
    <col min="14086" max="14088" width="18.453125" style="5" customWidth="1"/>
    <col min="14089" max="14324" width="9.1796875" style="5"/>
    <col min="14325" max="14325" width="0" style="5" hidden="1" customWidth="1"/>
    <col min="14326" max="14333" width="8.81640625" style="5" customWidth="1"/>
    <col min="14334" max="14334" width="17.26953125" style="5" customWidth="1"/>
    <col min="14335" max="14335" width="31.26953125" style="5" customWidth="1"/>
    <col min="14336" max="14337" width="8.81640625" style="5" customWidth="1"/>
    <col min="14338" max="14341" width="9.1796875" style="5"/>
    <col min="14342" max="14344" width="18.453125" style="5" customWidth="1"/>
    <col min="14345" max="14580" width="9.1796875" style="5"/>
    <col min="14581" max="14581" width="0" style="5" hidden="1" customWidth="1"/>
    <col min="14582" max="14589" width="8.81640625" style="5" customWidth="1"/>
    <col min="14590" max="14590" width="17.26953125" style="5" customWidth="1"/>
    <col min="14591" max="14591" width="31.26953125" style="5" customWidth="1"/>
    <col min="14592" max="14593" width="8.81640625" style="5" customWidth="1"/>
    <col min="14594" max="14597" width="9.1796875" style="5"/>
    <col min="14598" max="14600" width="18.453125" style="5" customWidth="1"/>
    <col min="14601" max="14836" width="9.1796875" style="5"/>
    <col min="14837" max="14837" width="0" style="5" hidden="1" customWidth="1"/>
    <col min="14838" max="14845" width="8.81640625" style="5" customWidth="1"/>
    <col min="14846" max="14846" width="17.26953125" style="5" customWidth="1"/>
    <col min="14847" max="14847" width="31.26953125" style="5" customWidth="1"/>
    <col min="14848" max="14849" width="8.81640625" style="5" customWidth="1"/>
    <col min="14850" max="14853" width="9.1796875" style="5"/>
    <col min="14854" max="14856" width="18.453125" style="5" customWidth="1"/>
    <col min="14857" max="15092" width="9.1796875" style="5"/>
    <col min="15093" max="15093" width="0" style="5" hidden="1" customWidth="1"/>
    <col min="15094" max="15101" width="8.81640625" style="5" customWidth="1"/>
    <col min="15102" max="15102" width="17.26953125" style="5" customWidth="1"/>
    <col min="15103" max="15103" width="31.26953125" style="5" customWidth="1"/>
    <col min="15104" max="15105" width="8.81640625" style="5" customWidth="1"/>
    <col min="15106" max="15109" width="9.1796875" style="5"/>
    <col min="15110" max="15112" width="18.453125" style="5" customWidth="1"/>
    <col min="15113" max="15348" width="9.1796875" style="5"/>
    <col min="15349" max="15349" width="0" style="5" hidden="1" customWidth="1"/>
    <col min="15350" max="15357" width="8.81640625" style="5" customWidth="1"/>
    <col min="15358" max="15358" width="17.26953125" style="5" customWidth="1"/>
    <col min="15359" max="15359" width="31.26953125" style="5" customWidth="1"/>
    <col min="15360" max="15361" width="8.81640625" style="5" customWidth="1"/>
    <col min="15362" max="15365" width="9.1796875" style="5"/>
    <col min="15366" max="15368" width="18.453125" style="5" customWidth="1"/>
    <col min="15369" max="15604" width="9.1796875" style="5"/>
    <col min="15605" max="15605" width="0" style="5" hidden="1" customWidth="1"/>
    <col min="15606" max="15613" width="8.81640625" style="5" customWidth="1"/>
    <col min="15614" max="15614" width="17.26953125" style="5" customWidth="1"/>
    <col min="15615" max="15615" width="31.26953125" style="5" customWidth="1"/>
    <col min="15616" max="15617" width="8.81640625" style="5" customWidth="1"/>
    <col min="15618" max="15621" width="9.1796875" style="5"/>
    <col min="15622" max="15624" width="18.453125" style="5" customWidth="1"/>
    <col min="15625" max="15860" width="9.1796875" style="5"/>
    <col min="15861" max="15861" width="0" style="5" hidden="1" customWidth="1"/>
    <col min="15862" max="15869" width="8.81640625" style="5" customWidth="1"/>
    <col min="15870" max="15870" width="17.26953125" style="5" customWidth="1"/>
    <col min="15871" max="15871" width="31.26953125" style="5" customWidth="1"/>
    <col min="15872" max="15873" width="8.81640625" style="5" customWidth="1"/>
    <col min="15874" max="15877" width="9.1796875" style="5"/>
    <col min="15878" max="15880" width="18.453125" style="5" customWidth="1"/>
    <col min="15881" max="16116" width="9.1796875" style="5"/>
    <col min="16117" max="16117" width="0" style="5" hidden="1" customWidth="1"/>
    <col min="16118" max="16125" width="8.81640625" style="5" customWidth="1"/>
    <col min="16126" max="16126" width="17.26953125" style="5" customWidth="1"/>
    <col min="16127" max="16127" width="31.26953125" style="5" customWidth="1"/>
    <col min="16128" max="16129" width="8.81640625" style="5" customWidth="1"/>
    <col min="16130" max="16133" width="9.1796875" style="5"/>
    <col min="16134" max="16136" width="18.453125" style="5" customWidth="1"/>
    <col min="16137" max="16384" width="9.1796875" style="5"/>
  </cols>
  <sheetData>
    <row r="1" spans="1:20" ht="25" customHeight="1" x14ac:dyDescent="0.35">
      <c r="A1" s="1"/>
      <c r="B1" s="2"/>
      <c r="C1" s="2"/>
      <c r="D1" s="2"/>
      <c r="E1" s="69" t="s">
        <v>0</v>
      </c>
      <c r="F1" s="69"/>
      <c r="G1" s="69"/>
      <c r="H1" s="69"/>
      <c r="I1" s="69"/>
      <c r="J1" s="69"/>
      <c r="K1" s="69"/>
      <c r="L1" s="69"/>
      <c r="M1" s="69"/>
      <c r="N1" s="69"/>
      <c r="O1" s="69"/>
      <c r="P1" s="69"/>
    </row>
    <row r="2" spans="1:20" s="3" customFormat="1" ht="24.75" customHeight="1" thickBot="1" x14ac:dyDescent="0.4">
      <c r="A2" s="1"/>
      <c r="B2" s="6"/>
      <c r="C2" s="6"/>
      <c r="D2" s="6"/>
      <c r="E2" s="70"/>
      <c r="F2" s="70"/>
      <c r="G2" s="70"/>
      <c r="H2" s="70"/>
      <c r="I2" s="70"/>
      <c r="J2" s="70"/>
      <c r="K2" s="70"/>
      <c r="L2" s="70"/>
      <c r="M2" s="70"/>
      <c r="N2" s="70"/>
      <c r="O2" s="70"/>
      <c r="P2" s="70"/>
      <c r="R2" s="4"/>
      <c r="S2" s="4"/>
      <c r="T2" s="4"/>
    </row>
    <row r="3" spans="1:20" ht="24.75" customHeight="1" thickTop="1" x14ac:dyDescent="0.35">
      <c r="A3" s="1"/>
      <c r="B3" s="71"/>
      <c r="C3" s="71"/>
      <c r="D3" s="71"/>
      <c r="E3" s="71"/>
      <c r="F3" s="71"/>
      <c r="G3" s="71"/>
      <c r="H3" s="71"/>
      <c r="I3" s="71"/>
      <c r="J3" s="71"/>
      <c r="K3" s="71"/>
      <c r="L3" s="71"/>
      <c r="M3" s="71"/>
      <c r="N3" s="71"/>
      <c r="O3" s="71"/>
      <c r="P3" s="71"/>
    </row>
    <row r="4" spans="1:20" s="8" customFormat="1" ht="25" customHeight="1" x14ac:dyDescent="0.3">
      <c r="A4" s="1"/>
      <c r="B4" s="72" t="s">
        <v>1</v>
      </c>
      <c r="C4" s="72"/>
      <c r="D4" s="73" t="s">
        <v>2</v>
      </c>
      <c r="E4" s="73"/>
      <c r="F4" s="73"/>
      <c r="G4" s="73"/>
      <c r="H4" s="73"/>
      <c r="I4" s="74"/>
      <c r="J4" s="74"/>
      <c r="K4" s="74"/>
      <c r="L4" s="74"/>
      <c r="M4" s="74"/>
      <c r="N4" s="74"/>
      <c r="O4" s="74"/>
      <c r="P4" s="74"/>
      <c r="Q4" s="7"/>
      <c r="R4" s="4"/>
      <c r="S4" s="4"/>
      <c r="T4" s="4"/>
    </row>
    <row r="5" spans="1:20" ht="4.5" customHeight="1" x14ac:dyDescent="0.35">
      <c r="A5" s="1"/>
      <c r="B5" s="2"/>
      <c r="C5" s="2"/>
      <c r="D5" s="2"/>
      <c r="E5" s="2"/>
      <c r="F5" s="2"/>
      <c r="G5" s="2"/>
      <c r="H5" s="2"/>
      <c r="I5" s="2"/>
      <c r="J5" s="2"/>
      <c r="K5" s="2"/>
      <c r="L5" s="2"/>
      <c r="M5" s="2"/>
      <c r="N5" s="2"/>
      <c r="O5" s="2"/>
      <c r="P5" s="9"/>
    </row>
    <row r="6" spans="1:20" s="13" customFormat="1" ht="13" x14ac:dyDescent="0.3">
      <c r="A6" s="1"/>
      <c r="B6" s="10" t="s">
        <v>3</v>
      </c>
      <c r="C6" s="11"/>
      <c r="D6" s="11"/>
      <c r="E6" s="11"/>
      <c r="F6" s="11"/>
      <c r="G6" s="11"/>
      <c r="H6" s="11"/>
      <c r="I6" s="11"/>
      <c r="J6" s="11"/>
      <c r="K6" s="11"/>
      <c r="L6" s="11"/>
      <c r="M6" s="11"/>
      <c r="N6" s="11"/>
      <c r="O6" s="11"/>
      <c r="P6" s="12"/>
      <c r="R6" s="4"/>
      <c r="S6" s="4"/>
      <c r="T6" s="4"/>
    </row>
    <row r="7" spans="1:20" x14ac:dyDescent="0.35">
      <c r="A7" s="1"/>
      <c r="B7" s="75"/>
      <c r="C7" s="75"/>
      <c r="D7" s="75"/>
      <c r="E7" s="75"/>
      <c r="F7" s="75"/>
      <c r="G7" s="75"/>
      <c r="H7" s="75"/>
      <c r="I7" s="75"/>
      <c r="J7" s="75"/>
      <c r="K7" s="75"/>
      <c r="L7" s="75"/>
      <c r="M7" s="75"/>
      <c r="N7" s="75"/>
      <c r="O7" s="75"/>
      <c r="P7" s="75"/>
    </row>
    <row r="8" spans="1:20" ht="5.15" customHeight="1" x14ac:dyDescent="0.35">
      <c r="A8" s="1"/>
      <c r="B8" s="15"/>
      <c r="C8" s="15"/>
      <c r="D8" s="15"/>
      <c r="E8" s="15"/>
      <c r="F8" s="15"/>
      <c r="G8" s="15"/>
      <c r="H8" s="15"/>
      <c r="I8" s="15"/>
      <c r="J8" s="15"/>
      <c r="K8" s="15"/>
      <c r="L8" s="15"/>
      <c r="M8" s="15"/>
      <c r="N8" s="15"/>
      <c r="O8" s="15"/>
      <c r="P8" s="16"/>
    </row>
    <row r="9" spans="1:20" s="13" customFormat="1" ht="13" x14ac:dyDescent="0.3">
      <c r="A9" s="1"/>
      <c r="B9" s="10" t="s">
        <v>4</v>
      </c>
      <c r="C9" s="11"/>
      <c r="D9" s="11"/>
      <c r="E9" s="11"/>
      <c r="F9" s="17"/>
      <c r="G9" s="11" t="s">
        <v>5</v>
      </c>
      <c r="H9" s="11"/>
      <c r="I9" s="10" t="s">
        <v>6</v>
      </c>
      <c r="K9" s="10" t="s">
        <v>7</v>
      </c>
      <c r="L9" s="10" t="s">
        <v>8</v>
      </c>
      <c r="M9" s="10" t="s">
        <v>9</v>
      </c>
      <c r="N9" s="11"/>
      <c r="O9" s="11"/>
      <c r="P9" s="12"/>
      <c r="R9" s="4"/>
      <c r="S9" s="4"/>
      <c r="T9" s="4"/>
    </row>
    <row r="10" spans="1:20" x14ac:dyDescent="0.35">
      <c r="A10" s="1"/>
      <c r="B10" s="76"/>
      <c r="C10" s="75"/>
      <c r="D10" s="75"/>
      <c r="E10" s="75"/>
      <c r="F10" s="77"/>
      <c r="G10" s="76"/>
      <c r="H10" s="77"/>
      <c r="I10" s="76"/>
      <c r="J10" s="77"/>
      <c r="K10" s="18"/>
      <c r="L10" s="19"/>
      <c r="M10" s="78"/>
      <c r="N10" s="79"/>
      <c r="O10" s="79"/>
      <c r="P10" s="80"/>
    </row>
    <row r="11" spans="1:20" ht="5.15" customHeight="1" x14ac:dyDescent="0.35">
      <c r="B11" s="15"/>
      <c r="C11" s="15"/>
      <c r="D11" s="15"/>
      <c r="E11" s="15"/>
      <c r="F11" s="15"/>
      <c r="G11" s="15"/>
      <c r="H11" s="15"/>
      <c r="I11" s="15"/>
      <c r="J11" s="15"/>
      <c r="K11" s="15"/>
      <c r="L11" s="15"/>
      <c r="M11" s="15"/>
      <c r="N11" s="15"/>
      <c r="O11" s="15"/>
      <c r="P11" s="16"/>
    </row>
    <row r="12" spans="1:20" s="13" customFormat="1" x14ac:dyDescent="0.35">
      <c r="A12" s="3"/>
      <c r="B12" s="10" t="s">
        <v>10</v>
      </c>
      <c r="C12" s="11"/>
      <c r="D12" s="11"/>
      <c r="E12" s="11"/>
      <c r="G12" s="10" t="s">
        <v>11</v>
      </c>
      <c r="H12" s="11"/>
      <c r="J12" s="20"/>
      <c r="K12" s="11" t="s">
        <v>12</v>
      </c>
      <c r="L12" s="11"/>
      <c r="M12" s="11"/>
      <c r="N12" s="10" t="s">
        <v>11</v>
      </c>
      <c r="O12" s="11"/>
      <c r="P12" s="11"/>
      <c r="R12" s="4"/>
      <c r="S12" s="4"/>
      <c r="T12" s="4"/>
    </row>
    <row r="13" spans="1:20" x14ac:dyDescent="0.35">
      <c r="A13" s="13"/>
      <c r="B13" s="81"/>
      <c r="C13" s="82"/>
      <c r="D13" s="82"/>
      <c r="E13" s="82"/>
      <c r="F13" s="83"/>
      <c r="G13" s="84"/>
      <c r="H13" s="85"/>
      <c r="I13" s="85"/>
      <c r="J13" s="86"/>
      <c r="K13" s="76"/>
      <c r="L13" s="75"/>
      <c r="M13" s="77"/>
      <c r="N13" s="84"/>
      <c r="O13" s="85"/>
      <c r="P13" s="85"/>
    </row>
    <row r="14" spans="1:20" ht="5.15" customHeight="1" x14ac:dyDescent="0.35">
      <c r="B14" s="15"/>
      <c r="C14" s="15"/>
      <c r="D14" s="15"/>
      <c r="E14" s="15"/>
      <c r="F14" s="15"/>
      <c r="G14" s="15"/>
      <c r="H14" s="15"/>
      <c r="I14" s="15"/>
      <c r="J14" s="15"/>
      <c r="K14" s="15"/>
      <c r="L14" s="15"/>
      <c r="M14" s="15"/>
      <c r="N14" s="15"/>
      <c r="O14" s="15"/>
      <c r="P14" s="16"/>
    </row>
    <row r="15" spans="1:20" s="2" customFormat="1" ht="11.25" customHeight="1" x14ac:dyDescent="0.35">
      <c r="A15" s="6"/>
      <c r="B15" s="10" t="s">
        <v>13</v>
      </c>
      <c r="C15" s="21"/>
      <c r="D15" s="21"/>
      <c r="F15" s="88" t="s">
        <v>14</v>
      </c>
      <c r="G15" s="88"/>
      <c r="H15" s="88"/>
      <c r="I15" s="88"/>
      <c r="J15" s="88"/>
      <c r="K15" s="88"/>
      <c r="L15" s="88"/>
      <c r="M15" s="88"/>
      <c r="N15" s="88"/>
      <c r="O15" s="88"/>
      <c r="P15" s="88"/>
      <c r="Q15" s="6"/>
      <c r="R15" s="22"/>
      <c r="S15" s="22"/>
      <c r="T15" s="22"/>
    </row>
    <row r="16" spans="1:20" ht="20.149999999999999" customHeight="1" thickBot="1" x14ac:dyDescent="0.4">
      <c r="B16" s="89" t="s">
        <v>15</v>
      </c>
      <c r="C16" s="89"/>
      <c r="D16" s="89"/>
      <c r="E16" s="89"/>
      <c r="F16" s="89"/>
      <c r="G16" s="89"/>
      <c r="H16" s="89"/>
      <c r="I16" s="89"/>
      <c r="J16" s="89"/>
      <c r="K16" s="89"/>
      <c r="L16" s="89"/>
      <c r="M16" s="89"/>
      <c r="N16" s="89"/>
      <c r="O16" s="89"/>
      <c r="P16" s="89"/>
    </row>
    <row r="17" spans="2:20" s="3" customFormat="1" ht="45" customHeight="1" thickTop="1" x14ac:dyDescent="0.35">
      <c r="B17" s="90" t="s">
        <v>16</v>
      </c>
      <c r="C17" s="90"/>
      <c r="D17" s="23" t="s">
        <v>17</v>
      </c>
      <c r="E17" s="90" t="s">
        <v>18</v>
      </c>
      <c r="F17" s="90"/>
      <c r="G17" s="90"/>
      <c r="H17" s="90"/>
      <c r="I17" s="90"/>
      <c r="J17" s="23" t="s">
        <v>19</v>
      </c>
      <c r="K17" s="23" t="s">
        <v>20</v>
      </c>
      <c r="L17" s="91" t="s">
        <v>21</v>
      </c>
      <c r="M17" s="91"/>
      <c r="N17" s="24" t="s">
        <v>22</v>
      </c>
      <c r="O17" s="25" t="s">
        <v>23</v>
      </c>
      <c r="P17" s="25" t="s">
        <v>24</v>
      </c>
      <c r="R17" s="4" t="s">
        <v>25</v>
      </c>
      <c r="S17" s="4" t="s">
        <v>26</v>
      </c>
      <c r="T17" s="4" t="s">
        <v>27</v>
      </c>
    </row>
    <row r="18" spans="2:20" ht="26.15" customHeight="1" x14ac:dyDescent="0.35">
      <c r="B18" s="92" t="s">
        <v>28</v>
      </c>
      <c r="C18" s="92"/>
      <c r="D18" s="26" t="s">
        <v>29</v>
      </c>
      <c r="E18" s="87" t="s">
        <v>30</v>
      </c>
      <c r="F18" s="87"/>
      <c r="G18" s="87"/>
      <c r="H18" s="87"/>
      <c r="I18" s="87"/>
      <c r="J18" s="27"/>
      <c r="K18" s="27"/>
      <c r="L18" s="26">
        <v>0</v>
      </c>
      <c r="M18" s="26">
        <v>4</v>
      </c>
      <c r="N18" s="28" t="s">
        <v>31</v>
      </c>
      <c r="O18" s="29"/>
      <c r="P18" s="29"/>
      <c r="Q18" s="30">
        <f>IF(O18="SIM",P18,0)</f>
        <v>0</v>
      </c>
      <c r="R18" s="4">
        <f t="shared" ref="R18:T20" si="0">IF($O18="sim",0,1)</f>
        <v>1</v>
      </c>
      <c r="S18" s="4">
        <f t="shared" si="0"/>
        <v>1</v>
      </c>
      <c r="T18" s="4">
        <f t="shared" si="0"/>
        <v>1</v>
      </c>
    </row>
    <row r="19" spans="2:20" ht="26.15" customHeight="1" x14ac:dyDescent="0.35">
      <c r="B19" s="92"/>
      <c r="C19" s="92"/>
      <c r="D19" s="26" t="s">
        <v>32</v>
      </c>
      <c r="E19" s="87" t="s">
        <v>33</v>
      </c>
      <c r="F19" s="87"/>
      <c r="G19" s="87"/>
      <c r="H19" s="87"/>
      <c r="I19" s="87"/>
      <c r="J19" s="27"/>
      <c r="K19" s="27"/>
      <c r="L19" s="26">
        <v>0</v>
      </c>
      <c r="M19" s="26">
        <v>3</v>
      </c>
      <c r="N19" s="28" t="s">
        <v>31</v>
      </c>
      <c r="O19" s="29"/>
      <c r="P19" s="29"/>
      <c r="Q19" s="30">
        <f>IF(O19="SIM",P19,0)</f>
        <v>0</v>
      </c>
      <c r="R19" s="4">
        <f t="shared" si="0"/>
        <v>1</v>
      </c>
      <c r="S19" s="4">
        <f t="shared" si="0"/>
        <v>1</v>
      </c>
      <c r="T19" s="4">
        <f t="shared" si="0"/>
        <v>1</v>
      </c>
    </row>
    <row r="20" spans="2:20" ht="26.15" customHeight="1" x14ac:dyDescent="0.35">
      <c r="B20" s="92"/>
      <c r="C20" s="92"/>
      <c r="D20" s="26" t="s">
        <v>34</v>
      </c>
      <c r="E20" s="87" t="s">
        <v>35</v>
      </c>
      <c r="F20" s="87"/>
      <c r="G20" s="87"/>
      <c r="H20" s="87"/>
      <c r="I20" s="87"/>
      <c r="J20" s="27"/>
      <c r="K20" s="27"/>
      <c r="L20" s="26">
        <v>2</v>
      </c>
      <c r="M20" s="26">
        <v>3</v>
      </c>
      <c r="N20" s="28" t="s">
        <v>31</v>
      </c>
      <c r="O20" s="29"/>
      <c r="P20" s="29"/>
      <c r="Q20" s="30">
        <f t="shared" ref="Q20:Q76" si="1">IF(O20="SIM",P20,0)</f>
        <v>0</v>
      </c>
      <c r="R20" s="4">
        <f t="shared" si="0"/>
        <v>1</v>
      </c>
      <c r="S20" s="4">
        <f t="shared" si="0"/>
        <v>1</v>
      </c>
      <c r="T20" s="4">
        <f t="shared" si="0"/>
        <v>1</v>
      </c>
    </row>
    <row r="21" spans="2:20" ht="26.15" customHeight="1" x14ac:dyDescent="0.35">
      <c r="B21" s="92"/>
      <c r="C21" s="92"/>
      <c r="D21" s="26" t="s">
        <v>36</v>
      </c>
      <c r="E21" s="87" t="s">
        <v>37</v>
      </c>
      <c r="F21" s="87"/>
      <c r="G21" s="87"/>
      <c r="H21" s="87"/>
      <c r="I21" s="87"/>
      <c r="J21" s="27"/>
      <c r="K21" s="27"/>
      <c r="L21" s="26">
        <v>2</v>
      </c>
      <c r="M21" s="26">
        <v>3</v>
      </c>
      <c r="N21" s="31" t="s">
        <v>38</v>
      </c>
      <c r="O21" s="29"/>
      <c r="P21" s="29"/>
      <c r="Q21" s="30">
        <f t="shared" si="1"/>
        <v>0</v>
      </c>
    </row>
    <row r="22" spans="2:20" ht="26.15" customHeight="1" x14ac:dyDescent="0.35">
      <c r="B22" s="92"/>
      <c r="C22" s="92"/>
      <c r="D22" s="26" t="s">
        <v>39</v>
      </c>
      <c r="E22" s="87" t="s">
        <v>40</v>
      </c>
      <c r="F22" s="87"/>
      <c r="G22" s="87"/>
      <c r="H22" s="87"/>
      <c r="I22" s="87"/>
      <c r="J22" s="27"/>
      <c r="K22" s="27"/>
      <c r="L22" s="26">
        <v>3</v>
      </c>
      <c r="M22" s="26">
        <v>3</v>
      </c>
      <c r="N22" s="31" t="s">
        <v>38</v>
      </c>
      <c r="O22" s="29"/>
      <c r="P22" s="29"/>
      <c r="Q22" s="30">
        <f t="shared" si="1"/>
        <v>0</v>
      </c>
    </row>
    <row r="23" spans="2:20" ht="26.15" customHeight="1" x14ac:dyDescent="0.35">
      <c r="B23" s="92"/>
      <c r="C23" s="92"/>
      <c r="D23" s="26" t="s">
        <v>41</v>
      </c>
      <c r="E23" s="87" t="s">
        <v>42</v>
      </c>
      <c r="F23" s="87"/>
      <c r="G23" s="87"/>
      <c r="H23" s="87"/>
      <c r="I23" s="87"/>
      <c r="J23" s="27"/>
      <c r="K23" s="27"/>
      <c r="L23" s="26">
        <v>3</v>
      </c>
      <c r="M23" s="26">
        <v>4</v>
      </c>
      <c r="N23" s="31" t="s">
        <v>38</v>
      </c>
      <c r="O23" s="29"/>
      <c r="P23" s="29"/>
      <c r="Q23" s="30">
        <f t="shared" si="1"/>
        <v>0</v>
      </c>
    </row>
    <row r="24" spans="2:20" ht="26.15" customHeight="1" x14ac:dyDescent="0.35">
      <c r="B24" s="92"/>
      <c r="C24" s="92"/>
      <c r="D24" s="26" t="s">
        <v>43</v>
      </c>
      <c r="E24" s="87" t="s">
        <v>44</v>
      </c>
      <c r="F24" s="87"/>
      <c r="G24" s="87"/>
      <c r="H24" s="87"/>
      <c r="I24" s="87"/>
      <c r="J24" s="27"/>
      <c r="K24" s="27"/>
      <c r="L24" s="26">
        <v>2</v>
      </c>
      <c r="M24" s="26">
        <v>3</v>
      </c>
      <c r="N24" s="28" t="s">
        <v>45</v>
      </c>
      <c r="O24" s="29"/>
      <c r="P24" s="29"/>
      <c r="Q24" s="30">
        <f t="shared" si="1"/>
        <v>0</v>
      </c>
      <c r="T24" s="4">
        <f>IF($O24="sim",0,1)</f>
        <v>1</v>
      </c>
    </row>
    <row r="25" spans="2:20" ht="26.15" customHeight="1" x14ac:dyDescent="0.35">
      <c r="B25" s="92"/>
      <c r="C25" s="92"/>
      <c r="D25" s="26" t="s">
        <v>46</v>
      </c>
      <c r="E25" s="87" t="s">
        <v>47</v>
      </c>
      <c r="F25" s="87"/>
      <c r="G25" s="87"/>
      <c r="H25" s="87"/>
      <c r="I25" s="87"/>
      <c r="J25" s="27"/>
      <c r="K25" s="27"/>
      <c r="L25" s="26">
        <v>1</v>
      </c>
      <c r="M25" s="26">
        <v>4</v>
      </c>
      <c r="N25" s="31" t="s">
        <v>38</v>
      </c>
      <c r="O25" s="29"/>
      <c r="P25" s="29"/>
      <c r="Q25" s="30">
        <f t="shared" si="1"/>
        <v>0</v>
      </c>
    </row>
    <row r="26" spans="2:20" ht="26.15" customHeight="1" x14ac:dyDescent="0.35">
      <c r="B26" s="92"/>
      <c r="C26" s="92"/>
      <c r="D26" s="26" t="s">
        <v>48</v>
      </c>
      <c r="E26" s="87" t="s">
        <v>49</v>
      </c>
      <c r="F26" s="87"/>
      <c r="G26" s="87"/>
      <c r="H26" s="87"/>
      <c r="I26" s="87"/>
      <c r="J26" s="27"/>
      <c r="K26" s="27"/>
      <c r="L26" s="26">
        <v>3</v>
      </c>
      <c r="M26" s="26">
        <v>3</v>
      </c>
      <c r="N26" s="31" t="s">
        <v>38</v>
      </c>
      <c r="O26" s="29"/>
      <c r="P26" s="29"/>
      <c r="Q26" s="30">
        <f t="shared" si="1"/>
        <v>0</v>
      </c>
    </row>
    <row r="27" spans="2:20" ht="26.15" customHeight="1" x14ac:dyDescent="0.35">
      <c r="B27" s="92"/>
      <c r="C27" s="92"/>
      <c r="D27" s="26" t="s">
        <v>50</v>
      </c>
      <c r="E27" s="87" t="s">
        <v>51</v>
      </c>
      <c r="F27" s="87"/>
      <c r="G27" s="87"/>
      <c r="H27" s="87"/>
      <c r="I27" s="87"/>
      <c r="J27" s="27"/>
      <c r="K27" s="27"/>
      <c r="L27" s="26">
        <v>2</v>
      </c>
      <c r="M27" s="26">
        <v>4</v>
      </c>
      <c r="N27" s="28" t="s">
        <v>45</v>
      </c>
      <c r="O27" s="29"/>
      <c r="P27" s="29"/>
      <c r="Q27" s="30">
        <f t="shared" si="1"/>
        <v>0</v>
      </c>
      <c r="T27" s="4">
        <f>IF($O27="sim",0,1)</f>
        <v>1</v>
      </c>
    </row>
    <row r="28" spans="2:20" s="3" customFormat="1" ht="26.15" customHeight="1" x14ac:dyDescent="0.35">
      <c r="B28" s="93" t="s">
        <v>52</v>
      </c>
      <c r="C28" s="93"/>
      <c r="D28" s="93"/>
      <c r="E28" s="93"/>
      <c r="F28" s="93"/>
      <c r="G28" s="93"/>
      <c r="H28" s="93"/>
      <c r="I28" s="93"/>
      <c r="J28" s="93"/>
      <c r="K28" s="93"/>
      <c r="L28" s="93"/>
      <c r="M28" s="93"/>
      <c r="N28" s="93"/>
      <c r="O28" s="93"/>
      <c r="P28" s="32">
        <f>SUM(Q18:Q27)</f>
        <v>0</v>
      </c>
      <c r="Q28" s="30"/>
      <c r="R28" s="4"/>
      <c r="S28" s="4"/>
      <c r="T28" s="4"/>
    </row>
    <row r="29" spans="2:20" ht="26.15" customHeight="1" x14ac:dyDescent="0.35">
      <c r="B29" s="92" t="s">
        <v>53</v>
      </c>
      <c r="C29" s="92"/>
      <c r="D29" s="26" t="s">
        <v>54</v>
      </c>
      <c r="E29" s="87" t="s">
        <v>55</v>
      </c>
      <c r="F29" s="87"/>
      <c r="G29" s="87"/>
      <c r="H29" s="87"/>
      <c r="I29" s="87"/>
      <c r="J29" s="27"/>
      <c r="K29" s="27"/>
      <c r="L29" s="26">
        <v>3</v>
      </c>
      <c r="M29" s="26">
        <v>4</v>
      </c>
      <c r="N29" s="28" t="s">
        <v>31</v>
      </c>
      <c r="O29" s="29"/>
      <c r="P29" s="29"/>
      <c r="Q29" s="30">
        <f>IF(O29="SIM",P29,IF(O29="EXCEÇÃO",P29,0))</f>
        <v>0</v>
      </c>
      <c r="S29" s="4">
        <f t="shared" ref="R29:T33" si="2">IF($O29="sim",0,1)</f>
        <v>1</v>
      </c>
      <c r="T29" s="4">
        <f t="shared" si="2"/>
        <v>1</v>
      </c>
    </row>
    <row r="30" spans="2:20" ht="26.15" customHeight="1" x14ac:dyDescent="0.35">
      <c r="B30" s="92"/>
      <c r="C30" s="92"/>
      <c r="D30" s="26" t="s">
        <v>56</v>
      </c>
      <c r="E30" s="87" t="s">
        <v>57</v>
      </c>
      <c r="F30" s="87"/>
      <c r="G30" s="87"/>
      <c r="H30" s="87"/>
      <c r="I30" s="87"/>
      <c r="J30" s="27"/>
      <c r="K30" s="27"/>
      <c r="L30" s="26">
        <v>0</v>
      </c>
      <c r="M30" s="26">
        <v>4</v>
      </c>
      <c r="N30" s="28" t="s">
        <v>31</v>
      </c>
      <c r="O30" s="29"/>
      <c r="P30" s="29"/>
      <c r="Q30" s="30">
        <f t="shared" si="1"/>
        <v>0</v>
      </c>
      <c r="R30" s="4">
        <f t="shared" si="2"/>
        <v>1</v>
      </c>
      <c r="S30" s="4">
        <f t="shared" si="2"/>
        <v>1</v>
      </c>
      <c r="T30" s="4">
        <f t="shared" si="2"/>
        <v>1</v>
      </c>
    </row>
    <row r="31" spans="2:20" ht="26.15" customHeight="1" x14ac:dyDescent="0.35">
      <c r="B31" s="92"/>
      <c r="C31" s="92"/>
      <c r="D31" s="26" t="s">
        <v>58</v>
      </c>
      <c r="E31" s="87" t="s">
        <v>59</v>
      </c>
      <c r="F31" s="87"/>
      <c r="G31" s="87"/>
      <c r="H31" s="87"/>
      <c r="I31" s="87"/>
      <c r="J31" s="27"/>
      <c r="K31" s="27"/>
      <c r="L31" s="26">
        <v>0</v>
      </c>
      <c r="M31" s="26">
        <v>4</v>
      </c>
      <c r="N31" s="28" t="s">
        <v>31</v>
      </c>
      <c r="O31" s="29"/>
      <c r="P31" s="29"/>
      <c r="Q31" s="30">
        <f>IF(O31="SIM",P31,0)</f>
        <v>0</v>
      </c>
      <c r="R31" s="4">
        <f t="shared" si="2"/>
        <v>1</v>
      </c>
      <c r="S31" s="4">
        <f t="shared" si="2"/>
        <v>1</v>
      </c>
      <c r="T31" s="4">
        <f t="shared" si="2"/>
        <v>1</v>
      </c>
    </row>
    <row r="32" spans="2:20" ht="26.15" customHeight="1" x14ac:dyDescent="0.35">
      <c r="B32" s="92"/>
      <c r="C32" s="92"/>
      <c r="D32" s="26" t="s">
        <v>60</v>
      </c>
      <c r="E32" s="87" t="s">
        <v>61</v>
      </c>
      <c r="F32" s="87"/>
      <c r="G32" s="87"/>
      <c r="H32" s="87"/>
      <c r="I32" s="87"/>
      <c r="J32" s="27"/>
      <c r="K32" s="27"/>
      <c r="L32" s="26">
        <v>2</v>
      </c>
      <c r="M32" s="26">
        <v>3</v>
      </c>
      <c r="N32" s="28" t="s">
        <v>31</v>
      </c>
      <c r="O32" s="29"/>
      <c r="P32" s="29"/>
      <c r="Q32" s="30">
        <f t="shared" si="1"/>
        <v>0</v>
      </c>
      <c r="R32" s="4">
        <f t="shared" si="2"/>
        <v>1</v>
      </c>
      <c r="S32" s="4">
        <f t="shared" si="2"/>
        <v>1</v>
      </c>
      <c r="T32" s="4">
        <f t="shared" si="2"/>
        <v>1</v>
      </c>
    </row>
    <row r="33" spans="2:20" ht="26.15" customHeight="1" x14ac:dyDescent="0.35">
      <c r="B33" s="92"/>
      <c r="C33" s="92"/>
      <c r="D33" s="26" t="s">
        <v>62</v>
      </c>
      <c r="E33" s="87" t="s">
        <v>63</v>
      </c>
      <c r="F33" s="87"/>
      <c r="G33" s="87"/>
      <c r="H33" s="87"/>
      <c r="I33" s="87"/>
      <c r="J33" s="27"/>
      <c r="K33" s="27"/>
      <c r="L33" s="26">
        <v>1</v>
      </c>
      <c r="M33" s="26">
        <v>3</v>
      </c>
      <c r="N33" s="28" t="s">
        <v>31</v>
      </c>
      <c r="O33" s="29"/>
      <c r="P33" s="29"/>
      <c r="Q33" s="30">
        <f t="shared" si="1"/>
        <v>0</v>
      </c>
      <c r="R33" s="4">
        <f t="shared" si="2"/>
        <v>1</v>
      </c>
      <c r="S33" s="4">
        <f t="shared" si="2"/>
        <v>1</v>
      </c>
      <c r="T33" s="4">
        <f t="shared" si="2"/>
        <v>1</v>
      </c>
    </row>
    <row r="34" spans="2:20" ht="26.15" customHeight="1" x14ac:dyDescent="0.35">
      <c r="B34" s="92"/>
      <c r="C34" s="92"/>
      <c r="D34" s="26" t="s">
        <v>64</v>
      </c>
      <c r="E34" s="87" t="s">
        <v>65</v>
      </c>
      <c r="F34" s="87"/>
      <c r="G34" s="87"/>
      <c r="H34" s="87"/>
      <c r="I34" s="87"/>
      <c r="J34" s="27"/>
      <c r="K34" s="27"/>
      <c r="L34" s="26">
        <v>2</v>
      </c>
      <c r="M34" s="26">
        <v>3</v>
      </c>
      <c r="N34" s="31" t="s">
        <v>38</v>
      </c>
      <c r="O34" s="29"/>
      <c r="P34" s="29"/>
      <c r="Q34" s="30">
        <f t="shared" si="1"/>
        <v>0</v>
      </c>
    </row>
    <row r="35" spans="2:20" ht="26.15" customHeight="1" x14ac:dyDescent="0.35">
      <c r="B35" s="92"/>
      <c r="C35" s="92"/>
      <c r="D35" s="26" t="s">
        <v>66</v>
      </c>
      <c r="E35" s="87" t="s">
        <v>67</v>
      </c>
      <c r="F35" s="87"/>
      <c r="G35" s="87"/>
      <c r="H35" s="87"/>
      <c r="I35" s="87"/>
      <c r="J35" s="27"/>
      <c r="K35" s="27"/>
      <c r="L35" s="26">
        <v>3</v>
      </c>
      <c r="M35" s="26">
        <v>3</v>
      </c>
      <c r="N35" s="31" t="s">
        <v>38</v>
      </c>
      <c r="O35" s="29"/>
      <c r="P35" s="29"/>
      <c r="Q35" s="30">
        <f t="shared" si="1"/>
        <v>0</v>
      </c>
    </row>
    <row r="36" spans="2:20" ht="26.15" customHeight="1" x14ac:dyDescent="0.35">
      <c r="B36" s="92"/>
      <c r="C36" s="92"/>
      <c r="D36" s="26" t="s">
        <v>68</v>
      </c>
      <c r="E36" s="87" t="s">
        <v>69</v>
      </c>
      <c r="F36" s="87"/>
      <c r="G36" s="87"/>
      <c r="H36" s="87"/>
      <c r="I36" s="87"/>
      <c r="J36" s="27"/>
      <c r="K36" s="27"/>
      <c r="L36" s="26">
        <v>2</v>
      </c>
      <c r="M36" s="26">
        <v>4</v>
      </c>
      <c r="N36" s="31" t="s">
        <v>38</v>
      </c>
      <c r="O36" s="29"/>
      <c r="P36" s="29"/>
      <c r="Q36" s="30">
        <f t="shared" si="1"/>
        <v>0</v>
      </c>
    </row>
    <row r="37" spans="2:20" ht="26.15" customHeight="1" x14ac:dyDescent="0.35">
      <c r="B37" s="92"/>
      <c r="C37" s="92"/>
      <c r="D37" s="26" t="s">
        <v>70</v>
      </c>
      <c r="E37" s="87" t="s">
        <v>71</v>
      </c>
      <c r="F37" s="87"/>
      <c r="G37" s="87"/>
      <c r="H37" s="87"/>
      <c r="I37" s="87"/>
      <c r="J37" s="27"/>
      <c r="K37" s="27"/>
      <c r="L37" s="26">
        <v>3</v>
      </c>
      <c r="M37" s="26">
        <v>5</v>
      </c>
      <c r="N37" s="28" t="s">
        <v>45</v>
      </c>
      <c r="O37" s="29"/>
      <c r="P37" s="29"/>
      <c r="Q37" s="30">
        <f t="shared" si="1"/>
        <v>0</v>
      </c>
      <c r="T37" s="4">
        <f>IF($O37="sim",0,1)</f>
        <v>1</v>
      </c>
    </row>
    <row r="38" spans="2:20" ht="26.15" customHeight="1" x14ac:dyDescent="0.35">
      <c r="B38" s="92"/>
      <c r="C38" s="92"/>
      <c r="D38" s="26" t="s">
        <v>72</v>
      </c>
      <c r="E38" s="87" t="s">
        <v>73</v>
      </c>
      <c r="F38" s="87"/>
      <c r="G38" s="87"/>
      <c r="H38" s="87"/>
      <c r="I38" s="87"/>
      <c r="J38" s="27"/>
      <c r="K38" s="27"/>
      <c r="L38" s="26">
        <v>2</v>
      </c>
      <c r="M38" s="26">
        <v>2</v>
      </c>
      <c r="N38" s="31" t="s">
        <v>38</v>
      </c>
      <c r="O38" s="29"/>
      <c r="P38" s="29"/>
      <c r="Q38" s="30">
        <f>IF(O38="SIM",P38,0)</f>
        <v>0</v>
      </c>
    </row>
    <row r="39" spans="2:20" ht="26.15" customHeight="1" x14ac:dyDescent="0.35">
      <c r="B39" s="92"/>
      <c r="C39" s="92"/>
      <c r="D39" s="26" t="s">
        <v>74</v>
      </c>
      <c r="E39" s="87" t="s">
        <v>75</v>
      </c>
      <c r="F39" s="87"/>
      <c r="G39" s="87"/>
      <c r="H39" s="87"/>
      <c r="I39" s="87"/>
      <c r="J39" s="27"/>
      <c r="K39" s="27"/>
      <c r="L39" s="26">
        <v>1</v>
      </c>
      <c r="M39" s="26">
        <v>1</v>
      </c>
      <c r="N39" s="31" t="s">
        <v>38</v>
      </c>
      <c r="O39" s="29"/>
      <c r="P39" s="29"/>
      <c r="Q39" s="30">
        <f t="shared" si="1"/>
        <v>0</v>
      </c>
    </row>
    <row r="40" spans="2:20" s="3" customFormat="1" ht="26.15" customHeight="1" x14ac:dyDescent="0.35">
      <c r="B40" s="93" t="s">
        <v>76</v>
      </c>
      <c r="C40" s="93"/>
      <c r="D40" s="93"/>
      <c r="E40" s="93"/>
      <c r="F40" s="93"/>
      <c r="G40" s="93"/>
      <c r="H40" s="93"/>
      <c r="I40" s="93"/>
      <c r="J40" s="93"/>
      <c r="K40" s="93"/>
      <c r="L40" s="93"/>
      <c r="M40" s="93"/>
      <c r="N40" s="93"/>
      <c r="O40" s="93"/>
      <c r="P40" s="32">
        <f>SUM(Q29:Q39)</f>
        <v>0</v>
      </c>
      <c r="Q40" s="30"/>
      <c r="R40" s="4"/>
      <c r="S40" s="4"/>
      <c r="T40" s="4"/>
    </row>
    <row r="41" spans="2:20" ht="26.15" customHeight="1" x14ac:dyDescent="0.35">
      <c r="B41" s="92" t="s">
        <v>77</v>
      </c>
      <c r="C41" s="92"/>
      <c r="D41" s="26" t="s">
        <v>78</v>
      </c>
      <c r="E41" s="87" t="s">
        <v>79</v>
      </c>
      <c r="F41" s="87"/>
      <c r="G41" s="87"/>
      <c r="H41" s="87"/>
      <c r="I41" s="87"/>
      <c r="J41" s="27"/>
      <c r="K41" s="27"/>
      <c r="L41" s="26">
        <v>0</v>
      </c>
      <c r="M41" s="26">
        <v>3</v>
      </c>
      <c r="N41" s="28" t="s">
        <v>31</v>
      </c>
      <c r="O41" s="29"/>
      <c r="P41" s="29"/>
      <c r="Q41" s="30">
        <f t="shared" si="1"/>
        <v>0</v>
      </c>
      <c r="R41" s="4">
        <f t="shared" ref="R41:T43" si="3">IF($O41="sim",0,1)</f>
        <v>1</v>
      </c>
      <c r="S41" s="4">
        <f t="shared" si="3"/>
        <v>1</v>
      </c>
      <c r="T41" s="4">
        <f t="shared" si="3"/>
        <v>1</v>
      </c>
    </row>
    <row r="42" spans="2:20" ht="26.15" customHeight="1" x14ac:dyDescent="0.35">
      <c r="B42" s="92"/>
      <c r="C42" s="92"/>
      <c r="D42" s="26" t="s">
        <v>80</v>
      </c>
      <c r="E42" s="87" t="s">
        <v>81</v>
      </c>
      <c r="F42" s="87"/>
      <c r="G42" s="87"/>
      <c r="H42" s="87"/>
      <c r="I42" s="87"/>
      <c r="J42" s="27"/>
      <c r="K42" s="27"/>
      <c r="L42" s="26">
        <v>0</v>
      </c>
      <c r="M42" s="26">
        <v>0</v>
      </c>
      <c r="N42" s="28" t="s">
        <v>31</v>
      </c>
      <c r="O42" s="29"/>
      <c r="P42" s="29"/>
      <c r="Q42" s="30">
        <f t="shared" si="1"/>
        <v>0</v>
      </c>
      <c r="R42" s="4">
        <f t="shared" si="3"/>
        <v>1</v>
      </c>
      <c r="S42" s="4">
        <f t="shared" si="3"/>
        <v>1</v>
      </c>
      <c r="T42" s="4">
        <f t="shared" si="3"/>
        <v>1</v>
      </c>
    </row>
    <row r="43" spans="2:20" ht="26.15" customHeight="1" x14ac:dyDescent="0.35">
      <c r="B43" s="92"/>
      <c r="C43" s="92"/>
      <c r="D43" s="26" t="s">
        <v>82</v>
      </c>
      <c r="E43" s="87" t="s">
        <v>83</v>
      </c>
      <c r="F43" s="87"/>
      <c r="G43" s="87"/>
      <c r="H43" s="87"/>
      <c r="I43" s="87"/>
      <c r="J43" s="27"/>
      <c r="K43" s="27"/>
      <c r="L43" s="26">
        <v>0</v>
      </c>
      <c r="M43" s="26">
        <v>4</v>
      </c>
      <c r="N43" s="28" t="s">
        <v>31</v>
      </c>
      <c r="O43" s="29"/>
      <c r="P43" s="29"/>
      <c r="Q43" s="30">
        <f t="shared" si="1"/>
        <v>0</v>
      </c>
      <c r="R43" s="4">
        <f t="shared" si="3"/>
        <v>1</v>
      </c>
      <c r="S43" s="4">
        <f t="shared" si="3"/>
        <v>1</v>
      </c>
      <c r="T43" s="4">
        <f t="shared" si="3"/>
        <v>1</v>
      </c>
    </row>
    <row r="44" spans="2:20" ht="26.15" customHeight="1" x14ac:dyDescent="0.35">
      <c r="B44" s="92"/>
      <c r="C44" s="92"/>
      <c r="D44" s="26" t="s">
        <v>84</v>
      </c>
      <c r="E44" s="87" t="s">
        <v>85</v>
      </c>
      <c r="F44" s="87"/>
      <c r="G44" s="87"/>
      <c r="H44" s="87"/>
      <c r="I44" s="87"/>
      <c r="J44" s="27"/>
      <c r="K44" s="27"/>
      <c r="L44" s="26">
        <v>2</v>
      </c>
      <c r="M44" s="26">
        <v>2</v>
      </c>
      <c r="N44" s="31" t="s">
        <v>38</v>
      </c>
      <c r="O44" s="29"/>
      <c r="P44" s="29"/>
      <c r="Q44" s="30"/>
    </row>
    <row r="45" spans="2:20" ht="26.15" customHeight="1" x14ac:dyDescent="0.35">
      <c r="B45" s="92"/>
      <c r="C45" s="92"/>
      <c r="D45" s="26" t="s">
        <v>86</v>
      </c>
      <c r="E45" s="87" t="s">
        <v>87</v>
      </c>
      <c r="F45" s="87"/>
      <c r="G45" s="87"/>
      <c r="H45" s="87"/>
      <c r="I45" s="87"/>
      <c r="J45" s="27"/>
      <c r="K45" s="27"/>
      <c r="L45" s="26">
        <v>3</v>
      </c>
      <c r="M45" s="26">
        <v>5</v>
      </c>
      <c r="N45" s="31" t="s">
        <v>38</v>
      </c>
      <c r="O45" s="29"/>
      <c r="P45" s="29"/>
      <c r="Q45" s="30">
        <f t="shared" si="1"/>
        <v>0</v>
      </c>
    </row>
    <row r="46" spans="2:20" ht="26.15" customHeight="1" x14ac:dyDescent="0.35">
      <c r="B46" s="92"/>
      <c r="C46" s="92"/>
      <c r="D46" s="26" t="s">
        <v>88</v>
      </c>
      <c r="E46" s="87" t="s">
        <v>89</v>
      </c>
      <c r="F46" s="87"/>
      <c r="G46" s="87"/>
      <c r="H46" s="87"/>
      <c r="I46" s="87"/>
      <c r="J46" s="27"/>
      <c r="K46" s="27"/>
      <c r="L46" s="26">
        <v>2</v>
      </c>
      <c r="M46" s="26">
        <v>5</v>
      </c>
      <c r="N46" s="28" t="s">
        <v>45</v>
      </c>
      <c r="O46" s="29"/>
      <c r="P46" s="29"/>
      <c r="Q46" s="30">
        <f t="shared" si="1"/>
        <v>0</v>
      </c>
      <c r="T46" s="4">
        <f>IF($O46="sim",0,1)</f>
        <v>1</v>
      </c>
    </row>
    <row r="47" spans="2:20" ht="26.15" customHeight="1" x14ac:dyDescent="0.35">
      <c r="B47" s="92"/>
      <c r="C47" s="92"/>
      <c r="D47" s="26" t="s">
        <v>90</v>
      </c>
      <c r="E47" s="87" t="s">
        <v>91</v>
      </c>
      <c r="F47" s="87"/>
      <c r="G47" s="87"/>
      <c r="H47" s="87"/>
      <c r="I47" s="87"/>
      <c r="J47" s="27"/>
      <c r="K47" s="27"/>
      <c r="L47" s="26">
        <v>4</v>
      </c>
      <c r="M47" s="26">
        <v>4</v>
      </c>
      <c r="N47" s="31" t="s">
        <v>38</v>
      </c>
      <c r="O47" s="29"/>
      <c r="P47" s="29"/>
      <c r="Q47" s="30">
        <f t="shared" si="1"/>
        <v>0</v>
      </c>
    </row>
    <row r="48" spans="2:20" s="3" customFormat="1" ht="26.15" customHeight="1" x14ac:dyDescent="0.35">
      <c r="B48" s="93" t="s">
        <v>92</v>
      </c>
      <c r="C48" s="93"/>
      <c r="D48" s="93"/>
      <c r="E48" s="93"/>
      <c r="F48" s="93"/>
      <c r="G48" s="93"/>
      <c r="H48" s="93"/>
      <c r="I48" s="93"/>
      <c r="J48" s="93"/>
      <c r="K48" s="93"/>
      <c r="L48" s="93"/>
      <c r="M48" s="93"/>
      <c r="N48" s="93"/>
      <c r="O48" s="93"/>
      <c r="P48" s="32">
        <f>SUM(Q41:Q47)</f>
        <v>0</v>
      </c>
      <c r="Q48" s="30"/>
      <c r="R48" s="4"/>
      <c r="S48" s="4"/>
      <c r="T48" s="4"/>
    </row>
    <row r="49" spans="2:20" ht="26.15" customHeight="1" x14ac:dyDescent="0.35">
      <c r="B49" s="92" t="s">
        <v>93</v>
      </c>
      <c r="C49" s="92"/>
      <c r="D49" s="26" t="s">
        <v>94</v>
      </c>
      <c r="E49" s="87" t="s">
        <v>95</v>
      </c>
      <c r="F49" s="87"/>
      <c r="G49" s="87"/>
      <c r="H49" s="87"/>
      <c r="I49" s="87"/>
      <c r="J49" s="27"/>
      <c r="K49" s="27"/>
      <c r="L49" s="26">
        <v>0</v>
      </c>
      <c r="M49" s="26">
        <v>4</v>
      </c>
      <c r="N49" s="28" t="s">
        <v>31</v>
      </c>
      <c r="O49" s="29"/>
      <c r="P49" s="29"/>
      <c r="Q49" s="30">
        <f t="shared" si="1"/>
        <v>0</v>
      </c>
      <c r="R49" s="4">
        <f t="shared" ref="R49:T55" si="4">IF($O49="sim",0,1)</f>
        <v>1</v>
      </c>
      <c r="S49" s="4">
        <f t="shared" si="4"/>
        <v>1</v>
      </c>
      <c r="T49" s="4">
        <f t="shared" si="4"/>
        <v>1</v>
      </c>
    </row>
    <row r="50" spans="2:20" ht="26.15" customHeight="1" x14ac:dyDescent="0.35">
      <c r="B50" s="92"/>
      <c r="C50" s="92"/>
      <c r="D50" s="26" t="s">
        <v>96</v>
      </c>
      <c r="E50" s="87" t="s">
        <v>97</v>
      </c>
      <c r="F50" s="87"/>
      <c r="G50" s="87"/>
      <c r="H50" s="87"/>
      <c r="I50" s="87"/>
      <c r="J50" s="27"/>
      <c r="K50" s="27"/>
      <c r="L50" s="26">
        <v>0</v>
      </c>
      <c r="M50" s="26">
        <v>3</v>
      </c>
      <c r="N50" s="28" t="s">
        <v>31</v>
      </c>
      <c r="O50" s="29"/>
      <c r="P50" s="29"/>
      <c r="Q50" s="30">
        <f t="shared" si="1"/>
        <v>0</v>
      </c>
      <c r="R50" s="4">
        <f t="shared" si="4"/>
        <v>1</v>
      </c>
      <c r="S50" s="4">
        <f t="shared" si="4"/>
        <v>1</v>
      </c>
      <c r="T50" s="4">
        <f t="shared" si="4"/>
        <v>1</v>
      </c>
    </row>
    <row r="51" spans="2:20" ht="26.15" customHeight="1" x14ac:dyDescent="0.35">
      <c r="B51" s="92"/>
      <c r="C51" s="92"/>
      <c r="D51" s="26" t="s">
        <v>98</v>
      </c>
      <c r="E51" s="87" t="s">
        <v>99</v>
      </c>
      <c r="F51" s="87"/>
      <c r="G51" s="87"/>
      <c r="H51" s="87"/>
      <c r="I51" s="87"/>
      <c r="J51" s="27"/>
      <c r="K51" s="27"/>
      <c r="L51" s="26">
        <v>0</v>
      </c>
      <c r="M51" s="26">
        <v>3</v>
      </c>
      <c r="N51" s="28" t="s">
        <v>31</v>
      </c>
      <c r="O51" s="29"/>
      <c r="P51" s="29"/>
      <c r="Q51" s="30">
        <f t="shared" si="1"/>
        <v>0</v>
      </c>
      <c r="R51" s="4">
        <f t="shared" si="4"/>
        <v>1</v>
      </c>
      <c r="S51" s="4">
        <f t="shared" si="4"/>
        <v>1</v>
      </c>
      <c r="T51" s="4">
        <f t="shared" si="4"/>
        <v>1</v>
      </c>
    </row>
    <row r="52" spans="2:20" ht="26.15" customHeight="1" x14ac:dyDescent="0.35">
      <c r="B52" s="92"/>
      <c r="C52" s="92"/>
      <c r="D52" s="26" t="s">
        <v>100</v>
      </c>
      <c r="E52" s="87" t="s">
        <v>101</v>
      </c>
      <c r="F52" s="87"/>
      <c r="G52" s="87"/>
      <c r="H52" s="87"/>
      <c r="I52" s="87"/>
      <c r="J52" s="27"/>
      <c r="K52" s="27"/>
      <c r="L52" s="26">
        <v>3</v>
      </c>
      <c r="M52" s="26">
        <v>3</v>
      </c>
      <c r="N52" s="31" t="s">
        <v>38</v>
      </c>
      <c r="O52" s="29"/>
      <c r="P52" s="29"/>
      <c r="Q52" s="30">
        <f t="shared" si="1"/>
        <v>0</v>
      </c>
    </row>
    <row r="53" spans="2:20" ht="26.15" customHeight="1" x14ac:dyDescent="0.35">
      <c r="B53" s="92"/>
      <c r="C53" s="92"/>
      <c r="D53" s="26" t="s">
        <v>102</v>
      </c>
      <c r="E53" s="87" t="s">
        <v>103</v>
      </c>
      <c r="F53" s="87"/>
      <c r="G53" s="87"/>
      <c r="H53" s="87"/>
      <c r="I53" s="87"/>
      <c r="J53" s="27"/>
      <c r="K53" s="27"/>
      <c r="L53" s="26">
        <v>1</v>
      </c>
      <c r="M53" s="26">
        <v>4</v>
      </c>
      <c r="N53" s="31" t="s">
        <v>38</v>
      </c>
      <c r="O53" s="29"/>
      <c r="P53" s="29"/>
      <c r="Q53" s="30">
        <f t="shared" si="1"/>
        <v>0</v>
      </c>
    </row>
    <row r="54" spans="2:20" ht="26.15" customHeight="1" x14ac:dyDescent="0.35">
      <c r="B54" s="92"/>
      <c r="C54" s="92"/>
      <c r="D54" s="26" t="s">
        <v>104</v>
      </c>
      <c r="E54" s="87" t="s">
        <v>105</v>
      </c>
      <c r="F54" s="87"/>
      <c r="G54" s="87"/>
      <c r="H54" s="87"/>
      <c r="I54" s="87"/>
      <c r="J54" s="27"/>
      <c r="K54" s="27"/>
      <c r="L54" s="26">
        <v>3</v>
      </c>
      <c r="M54" s="26">
        <v>3</v>
      </c>
      <c r="N54" s="31" t="s">
        <v>38</v>
      </c>
      <c r="O54" s="29"/>
      <c r="P54" s="29"/>
      <c r="Q54" s="30">
        <f t="shared" si="1"/>
        <v>0</v>
      </c>
    </row>
    <row r="55" spans="2:20" ht="26.15" customHeight="1" x14ac:dyDescent="0.35">
      <c r="B55" s="92"/>
      <c r="C55" s="92"/>
      <c r="D55" s="26" t="s">
        <v>106</v>
      </c>
      <c r="E55" s="87" t="s">
        <v>107</v>
      </c>
      <c r="F55" s="87"/>
      <c r="G55" s="87"/>
      <c r="H55" s="87"/>
      <c r="I55" s="87"/>
      <c r="J55" s="27"/>
      <c r="K55" s="27"/>
      <c r="L55" s="26">
        <v>3</v>
      </c>
      <c r="M55" s="26">
        <v>4</v>
      </c>
      <c r="N55" s="28" t="s">
        <v>45</v>
      </c>
      <c r="O55" s="29"/>
      <c r="P55" s="29"/>
      <c r="Q55" s="30">
        <f t="shared" si="1"/>
        <v>0</v>
      </c>
      <c r="T55" s="4">
        <f t="shared" si="4"/>
        <v>1</v>
      </c>
    </row>
    <row r="56" spans="2:20" ht="26.15" customHeight="1" x14ac:dyDescent="0.35">
      <c r="B56" s="32"/>
      <c r="C56" s="32"/>
      <c r="D56" s="26" t="s">
        <v>108</v>
      </c>
      <c r="E56" s="87" t="s">
        <v>109</v>
      </c>
      <c r="F56" s="87"/>
      <c r="G56" s="87"/>
      <c r="H56" s="87"/>
      <c r="I56" s="87"/>
      <c r="J56" s="27"/>
      <c r="K56" s="27"/>
      <c r="L56" s="26">
        <v>2</v>
      </c>
      <c r="M56" s="26">
        <v>2</v>
      </c>
      <c r="N56" s="31" t="s">
        <v>38</v>
      </c>
      <c r="O56" s="29"/>
      <c r="P56" s="29"/>
      <c r="Q56" s="30">
        <f>IF(O56="SIM",P56,0)</f>
        <v>0</v>
      </c>
    </row>
    <row r="57" spans="2:20" s="3" customFormat="1" ht="26.15" customHeight="1" x14ac:dyDescent="0.35">
      <c r="B57" s="93" t="s">
        <v>110</v>
      </c>
      <c r="C57" s="93"/>
      <c r="D57" s="93"/>
      <c r="E57" s="93"/>
      <c r="F57" s="93"/>
      <c r="G57" s="93"/>
      <c r="H57" s="93"/>
      <c r="I57" s="93"/>
      <c r="J57" s="93"/>
      <c r="K57" s="93"/>
      <c r="L57" s="93"/>
      <c r="M57" s="93"/>
      <c r="N57" s="93"/>
      <c r="O57" s="93"/>
      <c r="P57" s="32">
        <f>SUM(Q49:Q56)</f>
        <v>0</v>
      </c>
      <c r="Q57" s="30"/>
      <c r="R57" s="4"/>
      <c r="S57" s="4"/>
      <c r="T57" s="4"/>
    </row>
    <row r="58" spans="2:20" ht="26.15" customHeight="1" x14ac:dyDescent="0.35">
      <c r="B58" s="92" t="s">
        <v>242</v>
      </c>
      <c r="C58" s="92"/>
      <c r="D58" s="26" t="s">
        <v>111</v>
      </c>
      <c r="E58" s="87" t="s">
        <v>237</v>
      </c>
      <c r="F58" s="87"/>
      <c r="G58" s="87"/>
      <c r="H58" s="87"/>
      <c r="I58" s="87"/>
      <c r="J58" s="27"/>
      <c r="K58" s="27"/>
      <c r="L58" s="26">
        <v>1</v>
      </c>
      <c r="M58" s="26">
        <v>10</v>
      </c>
      <c r="N58" s="28" t="s">
        <v>31</v>
      </c>
      <c r="O58" s="29"/>
      <c r="P58" s="29"/>
      <c r="Q58" s="30">
        <f>IF(O58="SIM",P58,0)</f>
        <v>0</v>
      </c>
      <c r="R58" s="4">
        <f t="shared" ref="R58:T59" si="5">IF($O58="sim",0,1)</f>
        <v>1</v>
      </c>
      <c r="S58" s="4">
        <f t="shared" si="5"/>
        <v>1</v>
      </c>
      <c r="T58" s="4">
        <f t="shared" si="5"/>
        <v>1</v>
      </c>
    </row>
    <row r="59" spans="2:20" ht="26.15" customHeight="1" x14ac:dyDescent="0.35">
      <c r="B59" s="92"/>
      <c r="C59" s="92"/>
      <c r="D59" s="26" t="s">
        <v>112</v>
      </c>
      <c r="E59" s="87" t="s">
        <v>238</v>
      </c>
      <c r="F59" s="87"/>
      <c r="G59" s="87"/>
      <c r="H59" s="87"/>
      <c r="I59" s="87"/>
      <c r="J59" s="27"/>
      <c r="K59" s="27"/>
      <c r="L59" s="26">
        <v>0</v>
      </c>
      <c r="M59" s="26">
        <v>2</v>
      </c>
      <c r="N59" s="28" t="s">
        <v>31</v>
      </c>
      <c r="O59" s="29"/>
      <c r="P59" s="29"/>
      <c r="Q59" s="30">
        <f t="shared" si="1"/>
        <v>0</v>
      </c>
      <c r="R59" s="4">
        <f t="shared" si="5"/>
        <v>1</v>
      </c>
      <c r="S59" s="4">
        <f t="shared" si="5"/>
        <v>1</v>
      </c>
      <c r="T59" s="4">
        <f t="shared" si="5"/>
        <v>1</v>
      </c>
    </row>
    <row r="60" spans="2:20" ht="26.15" customHeight="1" x14ac:dyDescent="0.35">
      <c r="B60" s="92"/>
      <c r="C60" s="92"/>
      <c r="D60" s="26" t="s">
        <v>113</v>
      </c>
      <c r="E60" s="87" t="s">
        <v>114</v>
      </c>
      <c r="F60" s="87"/>
      <c r="G60" s="87"/>
      <c r="H60" s="87"/>
      <c r="I60" s="87"/>
      <c r="J60" s="27"/>
      <c r="K60" s="27"/>
      <c r="L60" s="26">
        <v>1</v>
      </c>
      <c r="M60" s="26">
        <v>2</v>
      </c>
      <c r="N60" s="31" t="s">
        <v>38</v>
      </c>
      <c r="O60" s="29"/>
      <c r="P60" s="29"/>
      <c r="Q60" s="30">
        <f>IF(O60="SIM",P60,0)</f>
        <v>0</v>
      </c>
    </row>
    <row r="61" spans="2:20" ht="26.15" customHeight="1" x14ac:dyDescent="0.35">
      <c r="B61" s="92"/>
      <c r="C61" s="92"/>
      <c r="D61" s="26" t="s">
        <v>115</v>
      </c>
      <c r="E61" s="87" t="s">
        <v>239</v>
      </c>
      <c r="F61" s="87"/>
      <c r="G61" s="87"/>
      <c r="H61" s="87"/>
      <c r="I61" s="87"/>
      <c r="J61" s="27"/>
      <c r="K61" s="27"/>
      <c r="L61" s="26">
        <v>1</v>
      </c>
      <c r="M61" s="26">
        <v>2</v>
      </c>
      <c r="N61" s="31" t="s">
        <v>38</v>
      </c>
      <c r="O61" s="29"/>
      <c r="P61" s="29"/>
      <c r="Q61" s="30">
        <f t="shared" si="1"/>
        <v>0</v>
      </c>
    </row>
    <row r="62" spans="2:20" ht="26.15" customHeight="1" x14ac:dyDescent="0.35">
      <c r="B62" s="92"/>
      <c r="C62" s="92"/>
      <c r="D62" s="26" t="s">
        <v>116</v>
      </c>
      <c r="E62" s="87" t="s">
        <v>117</v>
      </c>
      <c r="F62" s="87"/>
      <c r="G62" s="87"/>
      <c r="H62" s="87"/>
      <c r="I62" s="87"/>
      <c r="J62" s="27"/>
      <c r="K62" s="27"/>
      <c r="L62" s="26">
        <v>1</v>
      </c>
      <c r="M62" s="26">
        <v>1</v>
      </c>
      <c r="N62" s="31" t="s">
        <v>38</v>
      </c>
      <c r="O62" s="29"/>
      <c r="P62" s="29"/>
      <c r="Q62" s="30">
        <f t="shared" si="1"/>
        <v>0</v>
      </c>
      <c r="R62" s="33"/>
      <c r="S62" s="33"/>
      <c r="T62" s="33"/>
    </row>
    <row r="63" spans="2:20" ht="26.15" customHeight="1" x14ac:dyDescent="0.35">
      <c r="B63" s="92"/>
      <c r="C63" s="92"/>
      <c r="D63" s="26" t="s">
        <v>118</v>
      </c>
      <c r="E63" s="87" t="s">
        <v>240</v>
      </c>
      <c r="F63" s="87"/>
      <c r="G63" s="87"/>
      <c r="H63" s="87"/>
      <c r="I63" s="87"/>
      <c r="J63" s="27"/>
      <c r="K63" s="27"/>
      <c r="L63" s="26">
        <v>1</v>
      </c>
      <c r="M63" s="26">
        <v>3</v>
      </c>
      <c r="N63" s="31" t="s">
        <v>38</v>
      </c>
      <c r="O63" s="29"/>
      <c r="P63" s="29"/>
      <c r="Q63" s="30">
        <f t="shared" si="1"/>
        <v>0</v>
      </c>
    </row>
    <row r="64" spans="2:20" ht="26.15" customHeight="1" x14ac:dyDescent="0.35">
      <c r="B64" s="92"/>
      <c r="C64" s="92"/>
      <c r="D64" s="26" t="s">
        <v>119</v>
      </c>
      <c r="E64" s="87" t="s">
        <v>241</v>
      </c>
      <c r="F64" s="87"/>
      <c r="G64" s="87"/>
      <c r="H64" s="87"/>
      <c r="I64" s="87"/>
      <c r="J64" s="27"/>
      <c r="K64" s="27"/>
      <c r="L64" s="26">
        <v>1</v>
      </c>
      <c r="M64" s="26">
        <v>3</v>
      </c>
      <c r="N64" s="31" t="s">
        <v>38</v>
      </c>
      <c r="O64" s="29"/>
      <c r="P64" s="29"/>
      <c r="Q64" s="30">
        <f t="shared" si="1"/>
        <v>0</v>
      </c>
    </row>
    <row r="65" spans="2:20" s="3" customFormat="1" ht="26.15" customHeight="1" x14ac:dyDescent="0.35">
      <c r="B65" s="93" t="s">
        <v>120</v>
      </c>
      <c r="C65" s="93"/>
      <c r="D65" s="93"/>
      <c r="E65" s="93"/>
      <c r="F65" s="93"/>
      <c r="G65" s="93"/>
      <c r="H65" s="93"/>
      <c r="I65" s="93"/>
      <c r="J65" s="93"/>
      <c r="K65" s="93"/>
      <c r="L65" s="93"/>
      <c r="M65" s="93"/>
      <c r="N65" s="93"/>
      <c r="O65" s="93"/>
      <c r="P65" s="32">
        <f>SUM(Q58:Q64)</f>
        <v>0</v>
      </c>
      <c r="Q65" s="30"/>
      <c r="R65" s="4"/>
      <c r="S65" s="4"/>
      <c r="T65" s="4"/>
    </row>
    <row r="66" spans="2:20" ht="26.15" customHeight="1" x14ac:dyDescent="0.35">
      <c r="B66" s="92" t="s">
        <v>121</v>
      </c>
      <c r="C66" s="92"/>
      <c r="D66" s="26" t="s">
        <v>122</v>
      </c>
      <c r="E66" s="87" t="s">
        <v>123</v>
      </c>
      <c r="F66" s="87"/>
      <c r="G66" s="87"/>
      <c r="H66" s="87"/>
      <c r="I66" s="87"/>
      <c r="J66" s="27"/>
      <c r="K66" s="27"/>
      <c r="L66" s="26">
        <v>3</v>
      </c>
      <c r="M66" s="26">
        <v>3</v>
      </c>
      <c r="N66" s="31" t="s">
        <v>38</v>
      </c>
      <c r="O66" s="29"/>
      <c r="P66" s="29"/>
      <c r="Q66" s="30">
        <f t="shared" si="1"/>
        <v>0</v>
      </c>
    </row>
    <row r="67" spans="2:20" ht="26.15" customHeight="1" x14ac:dyDescent="0.35">
      <c r="B67" s="92"/>
      <c r="C67" s="92"/>
      <c r="D67" s="26" t="s">
        <v>124</v>
      </c>
      <c r="E67" s="87" t="s">
        <v>125</v>
      </c>
      <c r="F67" s="87"/>
      <c r="G67" s="87"/>
      <c r="H67" s="87"/>
      <c r="I67" s="87"/>
      <c r="J67" s="27"/>
      <c r="K67" s="27"/>
      <c r="L67" s="26">
        <v>2</v>
      </c>
      <c r="M67" s="26">
        <v>5</v>
      </c>
      <c r="N67" s="28" t="s">
        <v>45</v>
      </c>
      <c r="O67" s="29"/>
      <c r="P67" s="29"/>
      <c r="Q67" s="30">
        <f>IF(O67="SIM",P67,0)</f>
        <v>0</v>
      </c>
      <c r="T67" s="4">
        <f>IF($O67="sim",0,1)</f>
        <v>1</v>
      </c>
    </row>
    <row r="68" spans="2:20" ht="26.15" customHeight="1" x14ac:dyDescent="0.35">
      <c r="B68" s="92"/>
      <c r="C68" s="92"/>
      <c r="D68" s="26" t="s">
        <v>126</v>
      </c>
      <c r="E68" s="87" t="s">
        <v>127</v>
      </c>
      <c r="F68" s="87"/>
      <c r="G68" s="87"/>
      <c r="H68" s="87"/>
      <c r="I68" s="87"/>
      <c r="J68" s="27"/>
      <c r="K68" s="27"/>
      <c r="L68" s="26">
        <v>3</v>
      </c>
      <c r="M68" s="26">
        <v>4</v>
      </c>
      <c r="N68" s="31" t="s">
        <v>38</v>
      </c>
      <c r="O68" s="29"/>
      <c r="P68" s="29"/>
      <c r="Q68" s="30">
        <f t="shared" si="1"/>
        <v>0</v>
      </c>
    </row>
    <row r="69" spans="2:20" ht="26.15" customHeight="1" x14ac:dyDescent="0.35">
      <c r="B69" s="92"/>
      <c r="C69" s="92"/>
      <c r="D69" s="26" t="s">
        <v>128</v>
      </c>
      <c r="E69" s="87" t="s">
        <v>129</v>
      </c>
      <c r="F69" s="87"/>
      <c r="G69" s="87"/>
      <c r="H69" s="87"/>
      <c r="I69" s="87"/>
      <c r="J69" s="27"/>
      <c r="K69" s="27"/>
      <c r="L69" s="26">
        <v>2</v>
      </c>
      <c r="M69" s="26">
        <v>2</v>
      </c>
      <c r="N69" s="28" t="s">
        <v>45</v>
      </c>
      <c r="O69" s="29"/>
      <c r="P69" s="29"/>
      <c r="Q69" s="30">
        <f t="shared" si="1"/>
        <v>0</v>
      </c>
      <c r="T69" s="4">
        <f>IF($O69="sim",0,1)</f>
        <v>1</v>
      </c>
    </row>
    <row r="70" spans="2:20" ht="26.15" customHeight="1" x14ac:dyDescent="0.35">
      <c r="B70" s="92"/>
      <c r="C70" s="92"/>
      <c r="D70" s="26" t="s">
        <v>130</v>
      </c>
      <c r="E70" s="87" t="s">
        <v>131</v>
      </c>
      <c r="F70" s="87"/>
      <c r="G70" s="87"/>
      <c r="H70" s="87"/>
      <c r="I70" s="87"/>
      <c r="J70" s="27"/>
      <c r="K70" s="27"/>
      <c r="L70" s="26">
        <v>2</v>
      </c>
      <c r="M70" s="26">
        <v>2</v>
      </c>
      <c r="N70" s="31" t="s">
        <v>38</v>
      </c>
      <c r="O70" s="29"/>
      <c r="P70" s="29"/>
      <c r="Q70" s="30">
        <f t="shared" si="1"/>
        <v>0</v>
      </c>
    </row>
    <row r="71" spans="2:20" ht="26.15" customHeight="1" x14ac:dyDescent="0.35">
      <c r="B71" s="92"/>
      <c r="C71" s="92"/>
      <c r="D71" s="26" t="s">
        <v>132</v>
      </c>
      <c r="E71" s="87" t="s">
        <v>133</v>
      </c>
      <c r="F71" s="87"/>
      <c r="G71" s="87"/>
      <c r="H71" s="87"/>
      <c r="I71" s="87"/>
      <c r="J71" s="27"/>
      <c r="K71" s="27"/>
      <c r="L71" s="26">
        <v>1</v>
      </c>
      <c r="M71" s="26">
        <v>3</v>
      </c>
      <c r="N71" s="31" t="s">
        <v>38</v>
      </c>
      <c r="O71" s="29"/>
      <c r="P71" s="29"/>
      <c r="Q71" s="30">
        <f t="shared" si="1"/>
        <v>0</v>
      </c>
    </row>
    <row r="72" spans="2:20" ht="26.15" customHeight="1" x14ac:dyDescent="0.35">
      <c r="B72" s="92"/>
      <c r="C72" s="92"/>
      <c r="D72" s="26" t="s">
        <v>134</v>
      </c>
      <c r="E72" s="87" t="s">
        <v>135</v>
      </c>
      <c r="F72" s="87"/>
      <c r="G72" s="87"/>
      <c r="H72" s="87"/>
      <c r="I72" s="87"/>
      <c r="J72" s="27"/>
      <c r="K72" s="27"/>
      <c r="L72" s="26">
        <v>2</v>
      </c>
      <c r="M72" s="26">
        <v>10</v>
      </c>
      <c r="N72" s="31" t="s">
        <v>38</v>
      </c>
      <c r="O72" s="29"/>
      <c r="P72" s="29"/>
      <c r="Q72" s="30">
        <f t="shared" si="1"/>
        <v>0</v>
      </c>
    </row>
    <row r="73" spans="2:20" s="3" customFormat="1" ht="26.15" customHeight="1" x14ac:dyDescent="0.35">
      <c r="B73" s="93" t="s">
        <v>136</v>
      </c>
      <c r="C73" s="93"/>
      <c r="D73" s="93"/>
      <c r="E73" s="93"/>
      <c r="F73" s="93"/>
      <c r="G73" s="93"/>
      <c r="H73" s="93"/>
      <c r="I73" s="93"/>
      <c r="J73" s="93"/>
      <c r="K73" s="93"/>
      <c r="L73" s="93"/>
      <c r="M73" s="93"/>
      <c r="N73" s="93"/>
      <c r="O73" s="93"/>
      <c r="P73" s="32">
        <f>SUM(Q66:Q72)</f>
        <v>0</v>
      </c>
      <c r="Q73" s="30"/>
      <c r="R73" s="4"/>
      <c r="S73" s="4"/>
      <c r="T73" s="4"/>
    </row>
    <row r="74" spans="2:20" ht="26.15" customHeight="1" x14ac:dyDescent="0.35">
      <c r="B74" s="94" t="s">
        <v>137</v>
      </c>
      <c r="C74" s="95"/>
      <c r="D74" s="26" t="s">
        <v>138</v>
      </c>
      <c r="E74" s="87" t="s">
        <v>139</v>
      </c>
      <c r="F74" s="87"/>
      <c r="G74" s="87"/>
      <c r="H74" s="87"/>
      <c r="I74" s="87"/>
      <c r="J74" s="27"/>
      <c r="K74" s="27"/>
      <c r="L74" s="26">
        <v>2</v>
      </c>
      <c r="M74" s="26">
        <v>2</v>
      </c>
      <c r="N74" s="31" t="s">
        <v>38</v>
      </c>
      <c r="O74" s="29"/>
      <c r="P74" s="29"/>
      <c r="Q74" s="30">
        <f t="shared" si="1"/>
        <v>0</v>
      </c>
    </row>
    <row r="75" spans="2:20" ht="26.15" customHeight="1" x14ac:dyDescent="0.35">
      <c r="B75" s="96"/>
      <c r="C75" s="97"/>
      <c r="D75" s="26" t="s">
        <v>140</v>
      </c>
      <c r="E75" s="87" t="s">
        <v>141</v>
      </c>
      <c r="F75" s="87"/>
      <c r="G75" s="87"/>
      <c r="H75" s="87"/>
      <c r="I75" s="87"/>
      <c r="J75" s="27"/>
      <c r="K75" s="27"/>
      <c r="L75" s="26">
        <v>2</v>
      </c>
      <c r="M75" s="26">
        <v>2</v>
      </c>
      <c r="N75" s="31" t="s">
        <v>38</v>
      </c>
      <c r="O75" s="29"/>
      <c r="P75" s="29"/>
      <c r="Q75" s="30">
        <f t="shared" si="1"/>
        <v>0</v>
      </c>
    </row>
    <row r="76" spans="2:20" ht="26.15" customHeight="1" x14ac:dyDescent="0.35">
      <c r="B76" s="96"/>
      <c r="C76" s="97"/>
      <c r="D76" s="26" t="s">
        <v>142</v>
      </c>
      <c r="E76" s="87" t="s">
        <v>143</v>
      </c>
      <c r="F76" s="87"/>
      <c r="G76" s="87"/>
      <c r="H76" s="87"/>
      <c r="I76" s="87"/>
      <c r="J76" s="27"/>
      <c r="K76" s="27"/>
      <c r="L76" s="26">
        <v>2</v>
      </c>
      <c r="M76" s="26">
        <v>2</v>
      </c>
      <c r="N76" s="31" t="s">
        <v>38</v>
      </c>
      <c r="O76" s="29"/>
      <c r="P76" s="29"/>
      <c r="Q76" s="30">
        <f t="shared" si="1"/>
        <v>0</v>
      </c>
    </row>
    <row r="77" spans="2:20" s="3" customFormat="1" ht="26.15" customHeight="1" x14ac:dyDescent="0.35">
      <c r="B77" s="100" t="s">
        <v>144</v>
      </c>
      <c r="C77" s="100"/>
      <c r="D77" s="100"/>
      <c r="E77" s="100"/>
      <c r="F77" s="100"/>
      <c r="G77" s="100"/>
      <c r="H77" s="100"/>
      <c r="I77" s="100"/>
      <c r="J77" s="100"/>
      <c r="K77" s="100"/>
      <c r="L77" s="100"/>
      <c r="M77" s="100"/>
      <c r="N77" s="100"/>
      <c r="O77" s="100"/>
      <c r="P77" s="35">
        <f>SUM(Q76,Q75,Q74,P73,P65,P57,P48,P40,P28)</f>
        <v>0</v>
      </c>
      <c r="R77" s="4">
        <f>SUM(R18:R74)</f>
        <v>15</v>
      </c>
      <c r="S77" s="4">
        <f>SUM(S18:S74)</f>
        <v>16</v>
      </c>
      <c r="T77" s="4">
        <f>SUM(T18:T74)</f>
        <v>23</v>
      </c>
    </row>
    <row r="78" spans="2:20" s="34" customFormat="1" ht="25" customHeight="1" x14ac:dyDescent="0.35">
      <c r="B78" s="101" t="s">
        <v>145</v>
      </c>
      <c r="C78" s="102"/>
      <c r="D78" s="102"/>
      <c r="E78" s="102"/>
      <c r="F78" s="102"/>
      <c r="G78" s="102"/>
      <c r="H78" s="102"/>
      <c r="I78" s="102"/>
      <c r="J78" s="102"/>
      <c r="K78" s="102"/>
      <c r="L78" s="102"/>
      <c r="M78" s="103"/>
      <c r="N78" s="101" t="str">
        <f>IF($O$95=0,"NÃO CLASSIFICADO",IF($O$98="SIM",IF($O$95=1,"CRISTAL",IF($O$95=2,"TOPAZIO",IF($O$95=3,"SAFIRA",IF($O$95=4,IF($O$99="SIM","DIAMANTE","SAFIRA"))))),IF($O$97="SIM",IF($O$95=1,"CRISTAL",IF($O$95=2,"CRISTAL",IF($O$95=3,"CRISTAL",IF($O$95=4,"CRISTAL")))),"NÃO ELEGÍVEL")))</f>
        <v>NÃO CLASSIFICADO</v>
      </c>
      <c r="O78" s="102"/>
      <c r="P78" s="103"/>
      <c r="R78" s="36"/>
      <c r="S78" s="36"/>
      <c r="T78" s="36"/>
    </row>
    <row r="79" spans="2:20" s="3" customFormat="1" ht="15" customHeight="1" x14ac:dyDescent="0.35">
      <c r="B79" s="104" t="s">
        <v>146</v>
      </c>
      <c r="C79" s="104"/>
      <c r="D79" s="104"/>
      <c r="E79" s="104"/>
      <c r="F79" s="104"/>
      <c r="G79" s="104"/>
      <c r="H79" s="104"/>
      <c r="I79" s="104"/>
      <c r="J79" s="104"/>
      <c r="K79" s="104"/>
      <c r="L79" s="104"/>
      <c r="M79" s="104"/>
      <c r="N79" s="105" t="str">
        <f t="shared" ref="N79:N84" si="6">IF($P87="SIM",$B87,"")</f>
        <v/>
      </c>
      <c r="O79" s="105"/>
      <c r="P79" s="105"/>
      <c r="R79" s="4"/>
      <c r="S79" s="4"/>
      <c r="T79" s="4"/>
    </row>
    <row r="80" spans="2:20" s="3" customFormat="1" x14ac:dyDescent="0.35">
      <c r="B80" s="104"/>
      <c r="C80" s="104"/>
      <c r="D80" s="104"/>
      <c r="E80" s="104"/>
      <c r="F80" s="104"/>
      <c r="G80" s="104"/>
      <c r="H80" s="104"/>
      <c r="I80" s="104"/>
      <c r="J80" s="104"/>
      <c r="K80" s="104"/>
      <c r="L80" s="104"/>
      <c r="M80" s="104"/>
      <c r="N80" s="105" t="str">
        <f t="shared" si="6"/>
        <v/>
      </c>
      <c r="O80" s="105"/>
      <c r="P80" s="105"/>
      <c r="R80" s="4"/>
      <c r="S80" s="4"/>
      <c r="T80" s="4"/>
    </row>
    <row r="81" spans="2:20" s="3" customFormat="1" x14ac:dyDescent="0.35">
      <c r="B81" s="104"/>
      <c r="C81" s="104"/>
      <c r="D81" s="104"/>
      <c r="E81" s="104"/>
      <c r="F81" s="104"/>
      <c r="G81" s="104"/>
      <c r="H81" s="104"/>
      <c r="I81" s="104"/>
      <c r="J81" s="104"/>
      <c r="K81" s="104"/>
      <c r="L81" s="104"/>
      <c r="M81" s="104"/>
      <c r="N81" s="105" t="str">
        <f t="shared" si="6"/>
        <v/>
      </c>
      <c r="O81" s="105"/>
      <c r="P81" s="105"/>
      <c r="R81" s="4"/>
      <c r="S81" s="4"/>
      <c r="T81" s="4"/>
    </row>
    <row r="82" spans="2:20" s="3" customFormat="1" x14ac:dyDescent="0.35">
      <c r="B82" s="104"/>
      <c r="C82" s="104"/>
      <c r="D82" s="104"/>
      <c r="E82" s="104"/>
      <c r="F82" s="104"/>
      <c r="G82" s="104"/>
      <c r="H82" s="104"/>
      <c r="I82" s="104"/>
      <c r="J82" s="104"/>
      <c r="K82" s="104"/>
      <c r="L82" s="104"/>
      <c r="M82" s="104"/>
      <c r="N82" s="105" t="str">
        <f t="shared" si="6"/>
        <v/>
      </c>
      <c r="O82" s="105"/>
      <c r="P82" s="105"/>
      <c r="R82" s="4"/>
      <c r="S82" s="4"/>
      <c r="T82" s="4"/>
    </row>
    <row r="83" spans="2:20" s="3" customFormat="1" x14ac:dyDescent="0.35">
      <c r="B83" s="104"/>
      <c r="C83" s="104"/>
      <c r="D83" s="104"/>
      <c r="E83" s="104"/>
      <c r="F83" s="104"/>
      <c r="G83" s="104"/>
      <c r="H83" s="104"/>
      <c r="I83" s="104"/>
      <c r="J83" s="104"/>
      <c r="K83" s="104"/>
      <c r="L83" s="104"/>
      <c r="M83" s="104"/>
      <c r="N83" s="105" t="str">
        <f t="shared" si="6"/>
        <v/>
      </c>
      <c r="O83" s="105"/>
      <c r="P83" s="105"/>
      <c r="R83" s="4"/>
      <c r="S83" s="4"/>
      <c r="T83" s="4"/>
    </row>
    <row r="84" spans="2:20" s="37" customFormat="1" x14ac:dyDescent="0.35">
      <c r="B84" s="104"/>
      <c r="C84" s="104"/>
      <c r="D84" s="104"/>
      <c r="E84" s="104"/>
      <c r="F84" s="104"/>
      <c r="G84" s="104"/>
      <c r="H84" s="104"/>
      <c r="I84" s="104"/>
      <c r="J84" s="104"/>
      <c r="K84" s="104"/>
      <c r="L84" s="104"/>
      <c r="M84" s="104"/>
      <c r="N84" s="105" t="str">
        <f t="shared" si="6"/>
        <v/>
      </c>
      <c r="O84" s="105"/>
      <c r="P84" s="105"/>
      <c r="Q84" s="3"/>
      <c r="R84" s="4"/>
      <c r="S84" s="4"/>
      <c r="T84" s="4"/>
    </row>
    <row r="85" spans="2:20" s="38" customFormat="1" hidden="1" x14ac:dyDescent="0.35">
      <c r="B85" s="40"/>
      <c r="C85" s="40"/>
      <c r="D85" s="40"/>
      <c r="E85" s="40"/>
      <c r="F85" s="40"/>
      <c r="G85" s="40"/>
      <c r="H85" s="40"/>
      <c r="I85" s="40"/>
      <c r="J85" s="40"/>
      <c r="K85" s="40"/>
      <c r="L85" s="40"/>
      <c r="M85" s="40"/>
      <c r="N85" s="40"/>
      <c r="O85" s="40"/>
      <c r="P85" s="41"/>
      <c r="R85" s="42"/>
      <c r="S85" s="42"/>
      <c r="T85" s="42"/>
    </row>
    <row r="86" spans="2:20" s="39" customFormat="1" ht="10" hidden="1" customHeight="1" x14ac:dyDescent="0.25">
      <c r="B86" s="98" t="s">
        <v>147</v>
      </c>
      <c r="C86" s="98"/>
      <c r="D86" s="98"/>
      <c r="E86" s="98"/>
      <c r="F86" s="98"/>
      <c r="G86" s="98"/>
      <c r="H86" s="98"/>
      <c r="I86" s="98"/>
      <c r="J86" s="98"/>
      <c r="K86" s="98"/>
      <c r="L86" s="98"/>
      <c r="M86" s="98"/>
      <c r="N86" s="98"/>
      <c r="O86" s="98"/>
      <c r="P86" s="98"/>
      <c r="R86" s="42" t="s">
        <v>148</v>
      </c>
      <c r="S86" s="42" t="s">
        <v>148</v>
      </c>
      <c r="T86" s="42" t="s">
        <v>148</v>
      </c>
    </row>
    <row r="87" spans="2:20" s="39" customFormat="1" ht="10" hidden="1" customHeight="1" x14ac:dyDescent="0.25">
      <c r="B87" s="99" t="s">
        <v>149</v>
      </c>
      <c r="C87" s="99"/>
      <c r="D87" s="99"/>
      <c r="E87" s="99"/>
      <c r="F87" s="99"/>
      <c r="G87" s="99"/>
      <c r="H87" s="99"/>
      <c r="I87" s="99"/>
      <c r="J87" s="99"/>
      <c r="K87" s="99"/>
      <c r="L87" s="99"/>
      <c r="M87" s="99"/>
      <c r="N87" s="99"/>
      <c r="O87" s="99"/>
      <c r="P87" s="43" t="str">
        <f>IF(S18=1,"NÃO",IF(S19=1,"NÃO",IF(S20=1,"NÃO",IF(P28&lt;20,"NÃO","SIM"))))</f>
        <v>NÃO</v>
      </c>
      <c r="Q87" s="44"/>
      <c r="R87" s="42">
        <f t="shared" ref="R87:T92" si="7">IF($P87="NÃO",0,1)</f>
        <v>0</v>
      </c>
      <c r="S87" s="42">
        <f t="shared" si="7"/>
        <v>0</v>
      </c>
      <c r="T87" s="42">
        <f t="shared" si="7"/>
        <v>0</v>
      </c>
    </row>
    <row r="88" spans="2:20" s="39" customFormat="1" ht="10" hidden="1" customHeight="1" x14ac:dyDescent="0.25">
      <c r="B88" s="99" t="s">
        <v>150</v>
      </c>
      <c r="C88" s="99"/>
      <c r="D88" s="99"/>
      <c r="E88" s="99"/>
      <c r="F88" s="99"/>
      <c r="G88" s="99"/>
      <c r="H88" s="99"/>
      <c r="I88" s="99"/>
      <c r="J88" s="99"/>
      <c r="K88" s="99"/>
      <c r="L88" s="99"/>
      <c r="M88" s="99"/>
      <c r="N88" s="99"/>
      <c r="O88" s="99"/>
      <c r="P88" s="43" t="str">
        <f>IF(S29=1,"NÃO",IF(S30=1,"NÃO",IF(S31=1,"NÃO",IF(S32=1,"NÃO",IF(S33=1,"NÃO",IF(P40&lt;20,"NÃO","SIM"))))))</f>
        <v>NÃO</v>
      </c>
      <c r="Q88" s="44"/>
      <c r="R88" s="42">
        <f t="shared" si="7"/>
        <v>0</v>
      </c>
      <c r="S88" s="42">
        <f t="shared" si="7"/>
        <v>0</v>
      </c>
      <c r="T88" s="42">
        <f t="shared" si="7"/>
        <v>0</v>
      </c>
    </row>
    <row r="89" spans="2:20" s="39" customFormat="1" ht="10" hidden="1" customHeight="1" x14ac:dyDescent="0.25">
      <c r="B89" s="99" t="s">
        <v>151</v>
      </c>
      <c r="C89" s="99"/>
      <c r="D89" s="99"/>
      <c r="E89" s="99"/>
      <c r="F89" s="99"/>
      <c r="G89" s="99"/>
      <c r="H89" s="99"/>
      <c r="I89" s="99"/>
      <c r="J89" s="99"/>
      <c r="K89" s="99"/>
      <c r="L89" s="99"/>
      <c r="M89" s="99"/>
      <c r="N89" s="99"/>
      <c r="O89" s="99"/>
      <c r="P89" s="43" t="str">
        <f>IF(S41=1,"NÃO",IF(S42=1,"NÃO",IF(S43=1,"NÃO",IF(P48&lt;12,"NÃO","SIM"))))</f>
        <v>NÃO</v>
      </c>
      <c r="Q89" s="44"/>
      <c r="R89" s="42">
        <f t="shared" si="7"/>
        <v>0</v>
      </c>
      <c r="S89" s="42">
        <f t="shared" si="7"/>
        <v>0</v>
      </c>
      <c r="T89" s="42">
        <f t="shared" si="7"/>
        <v>0</v>
      </c>
    </row>
    <row r="90" spans="2:20" s="39" customFormat="1" ht="10" hidden="1" customHeight="1" x14ac:dyDescent="0.25">
      <c r="B90" s="99" t="s">
        <v>152</v>
      </c>
      <c r="C90" s="99"/>
      <c r="D90" s="99"/>
      <c r="E90" s="99"/>
      <c r="F90" s="99"/>
      <c r="G90" s="99"/>
      <c r="H90" s="99"/>
      <c r="I90" s="99"/>
      <c r="J90" s="99"/>
      <c r="K90" s="99"/>
      <c r="L90" s="99"/>
      <c r="M90" s="99"/>
      <c r="N90" s="99"/>
      <c r="O90" s="99"/>
      <c r="P90" s="43" t="str">
        <f>IF(S49=1,"NÃO",IF(S50=1,"NÃO",IF(S51=1,"NÃO",IF(P57&lt;14,"NÃO","SIM"))))</f>
        <v>NÃO</v>
      </c>
      <c r="Q90" s="44"/>
      <c r="R90" s="42">
        <f t="shared" si="7"/>
        <v>0</v>
      </c>
      <c r="S90" s="42">
        <f t="shared" si="7"/>
        <v>0</v>
      </c>
      <c r="T90" s="42">
        <f t="shared" si="7"/>
        <v>0</v>
      </c>
    </row>
    <row r="91" spans="2:20" s="39" customFormat="1" ht="10" hidden="1" customHeight="1" x14ac:dyDescent="0.25">
      <c r="B91" s="99" t="s">
        <v>244</v>
      </c>
      <c r="C91" s="99"/>
      <c r="D91" s="99"/>
      <c r="E91" s="99"/>
      <c r="F91" s="99"/>
      <c r="G91" s="99"/>
      <c r="H91" s="99"/>
      <c r="I91" s="99"/>
      <c r="J91" s="99"/>
      <c r="K91" s="99"/>
      <c r="L91" s="99"/>
      <c r="M91" s="99"/>
      <c r="N91" s="99"/>
      <c r="O91" s="99"/>
      <c r="P91" s="43" t="str">
        <f>IF(S58=1,"NÃO",IF(S59=1,"NÃO",IF(S60=1,"NÃO",IF(P65&lt;16,"NÃO","SIM"))))</f>
        <v>NÃO</v>
      </c>
      <c r="Q91" s="44"/>
      <c r="R91" s="42">
        <f t="shared" si="7"/>
        <v>0</v>
      </c>
      <c r="S91" s="42">
        <f t="shared" si="7"/>
        <v>0</v>
      </c>
      <c r="T91" s="42">
        <f t="shared" si="7"/>
        <v>0</v>
      </c>
    </row>
    <row r="92" spans="2:20" s="39" customFormat="1" ht="10" hidden="1" customHeight="1" x14ac:dyDescent="0.25">
      <c r="B92" s="99" t="s">
        <v>153</v>
      </c>
      <c r="C92" s="99"/>
      <c r="D92" s="99"/>
      <c r="E92" s="99"/>
      <c r="F92" s="99"/>
      <c r="G92" s="99"/>
      <c r="H92" s="99"/>
      <c r="I92" s="99"/>
      <c r="J92" s="99"/>
      <c r="K92" s="99"/>
      <c r="L92" s="99"/>
      <c r="M92" s="99"/>
      <c r="N92" s="99"/>
      <c r="O92" s="99"/>
      <c r="P92" s="43" t="str">
        <f>IF(P73&lt;10,"NÃO","SIM")</f>
        <v>NÃO</v>
      </c>
      <c r="Q92" s="44"/>
      <c r="R92" s="42">
        <f t="shared" si="7"/>
        <v>0</v>
      </c>
      <c r="S92" s="42">
        <f t="shared" si="7"/>
        <v>0</v>
      </c>
      <c r="T92" s="42">
        <f t="shared" si="7"/>
        <v>0</v>
      </c>
    </row>
    <row r="93" spans="2:20" s="39" customFormat="1" ht="10" hidden="1" customHeight="1" x14ac:dyDescent="0.25">
      <c r="B93" s="45"/>
      <c r="C93" s="45"/>
      <c r="D93" s="45"/>
      <c r="E93" s="45"/>
      <c r="F93" s="45"/>
      <c r="G93" s="45"/>
      <c r="H93" s="45"/>
      <c r="I93" s="45"/>
      <c r="J93" s="45"/>
      <c r="K93" s="45"/>
      <c r="L93" s="45"/>
      <c r="M93" s="45"/>
      <c r="N93" s="45"/>
      <c r="O93" s="45"/>
      <c r="P93" s="43"/>
      <c r="Q93" s="44"/>
      <c r="R93" s="42">
        <f>SUM(R87:R92)</f>
        <v>0</v>
      </c>
      <c r="S93" s="42">
        <f>SUM(S87:S92)</f>
        <v>0</v>
      </c>
      <c r="T93" s="42">
        <f>SUM(T87:T92)</f>
        <v>0</v>
      </c>
    </row>
    <row r="94" spans="2:20" s="39" customFormat="1" ht="10" hidden="1" customHeight="1" x14ac:dyDescent="0.25">
      <c r="B94" s="46"/>
      <c r="C94" s="46"/>
      <c r="D94" s="46"/>
      <c r="E94" s="46"/>
      <c r="F94" s="46"/>
      <c r="G94" s="46"/>
      <c r="H94" s="46"/>
      <c r="I94" s="46"/>
      <c r="J94" s="46"/>
      <c r="K94" s="46"/>
      <c r="L94" s="46"/>
      <c r="M94" s="46"/>
      <c r="N94" s="46"/>
      <c r="O94" s="46"/>
      <c r="P94" s="47"/>
      <c r="R94" s="42"/>
      <c r="S94" s="42"/>
      <c r="T94" s="42"/>
    </row>
    <row r="95" spans="2:20" s="39" customFormat="1" ht="10" hidden="1" customHeight="1" x14ac:dyDescent="0.25">
      <c r="B95" s="98" t="s">
        <v>154</v>
      </c>
      <c r="C95" s="98"/>
      <c r="D95" s="98"/>
      <c r="E95" s="98"/>
      <c r="F95" s="98"/>
      <c r="G95" s="98"/>
      <c r="H95" s="98"/>
      <c r="I95" s="98"/>
      <c r="J95" s="98"/>
      <c r="K95" s="98"/>
      <c r="L95" s="98"/>
      <c r="M95" s="98"/>
      <c r="N95" s="48"/>
      <c r="O95" s="106">
        <f>IF(P77&lt;50,0,IF(P77&lt;60,1,IF(P77&lt;80,2,IF(P77&lt;100,3,IF(P73&gt;9,4,3)))))</f>
        <v>0</v>
      </c>
      <c r="P95" s="106"/>
      <c r="R95" s="42"/>
      <c r="S95" s="42"/>
      <c r="T95" s="42"/>
    </row>
    <row r="96" spans="2:20" s="39" customFormat="1" ht="10" hidden="1" customHeight="1" x14ac:dyDescent="0.25">
      <c r="B96" s="48"/>
      <c r="C96" s="48"/>
      <c r="D96" s="48"/>
      <c r="E96" s="48"/>
      <c r="F96" s="48"/>
      <c r="G96" s="48"/>
      <c r="H96" s="48"/>
      <c r="I96" s="48"/>
      <c r="J96" s="48"/>
      <c r="K96" s="48"/>
      <c r="L96" s="48"/>
      <c r="M96" s="48"/>
      <c r="N96" s="48"/>
      <c r="O96" s="49"/>
      <c r="P96" s="49"/>
      <c r="R96" s="42"/>
      <c r="S96" s="42"/>
      <c r="T96" s="42"/>
    </row>
    <row r="97" spans="2:20" s="39" customFormat="1" ht="10" hidden="1" customHeight="1" x14ac:dyDescent="0.25">
      <c r="B97" s="98" t="s">
        <v>155</v>
      </c>
      <c r="C97" s="98"/>
      <c r="D97" s="98"/>
      <c r="E97" s="98"/>
      <c r="F97" s="98"/>
      <c r="G97" s="98"/>
      <c r="H97" s="98"/>
      <c r="I97" s="98"/>
      <c r="J97" s="98"/>
      <c r="K97" s="98"/>
      <c r="L97" s="98"/>
      <c r="M97" s="98"/>
      <c r="N97" s="48"/>
      <c r="O97" s="106" t="str">
        <f>IF($R$77=0,"SIM","NÃO")</f>
        <v>NÃO</v>
      </c>
      <c r="P97" s="106"/>
      <c r="R97" s="42"/>
      <c r="S97" s="42"/>
      <c r="T97" s="42"/>
    </row>
    <row r="98" spans="2:20" s="39" customFormat="1" ht="10" hidden="1" customHeight="1" x14ac:dyDescent="0.25">
      <c r="B98" s="98" t="s">
        <v>156</v>
      </c>
      <c r="C98" s="98"/>
      <c r="D98" s="98"/>
      <c r="E98" s="98"/>
      <c r="F98" s="98"/>
      <c r="G98" s="98"/>
      <c r="H98" s="98"/>
      <c r="I98" s="98"/>
      <c r="J98" s="98"/>
      <c r="K98" s="98"/>
      <c r="L98" s="98"/>
      <c r="M98" s="98"/>
      <c r="N98" s="48"/>
      <c r="O98" s="106" t="str">
        <f>IF($S$77=0,"SIM","NÃO")</f>
        <v>NÃO</v>
      </c>
      <c r="P98" s="106"/>
      <c r="R98" s="42"/>
      <c r="S98" s="42"/>
      <c r="T98" s="42"/>
    </row>
    <row r="99" spans="2:20" s="39" customFormat="1" ht="10" hidden="1" customHeight="1" x14ac:dyDescent="0.25">
      <c r="B99" s="98" t="s">
        <v>157</v>
      </c>
      <c r="C99" s="98"/>
      <c r="D99" s="98"/>
      <c r="E99" s="98"/>
      <c r="F99" s="98"/>
      <c r="G99" s="98"/>
      <c r="H99" s="98"/>
      <c r="I99" s="98"/>
      <c r="J99" s="98"/>
      <c r="K99" s="98"/>
      <c r="L99" s="98"/>
      <c r="M99" s="98"/>
      <c r="N99" s="48"/>
      <c r="O99" s="106" t="str">
        <f>IF($T$77=0,"SIM","NÃO")</f>
        <v>NÃO</v>
      </c>
      <c r="P99" s="106"/>
      <c r="R99" s="42"/>
      <c r="S99" s="42"/>
      <c r="T99" s="42"/>
    </row>
    <row r="100" spans="2:20" s="39" customFormat="1" ht="10" hidden="1" customHeight="1" x14ac:dyDescent="0.25">
      <c r="B100" s="48"/>
      <c r="C100" s="48"/>
      <c r="D100" s="48"/>
      <c r="E100" s="48"/>
      <c r="F100" s="48"/>
      <c r="G100" s="48"/>
      <c r="H100" s="48"/>
      <c r="I100" s="48"/>
      <c r="J100" s="48"/>
      <c r="K100" s="48"/>
      <c r="L100" s="48"/>
      <c r="M100" s="48"/>
      <c r="N100" s="48"/>
      <c r="O100" s="49"/>
      <c r="P100" s="49"/>
      <c r="R100" s="42"/>
      <c r="S100" s="42"/>
      <c r="T100" s="42"/>
    </row>
    <row r="101" spans="2:20" s="39" customFormat="1" ht="10" hidden="1" customHeight="1" x14ac:dyDescent="0.25">
      <c r="B101" s="48"/>
      <c r="C101" s="48"/>
      <c r="D101" s="48"/>
      <c r="E101" s="48"/>
      <c r="F101" s="48"/>
      <c r="G101" s="48"/>
      <c r="H101" s="48"/>
      <c r="I101" s="48"/>
      <c r="J101" s="48"/>
      <c r="K101" s="48"/>
      <c r="L101" s="48"/>
      <c r="M101" s="48"/>
      <c r="N101" s="48"/>
      <c r="O101" s="49"/>
      <c r="P101" s="49"/>
      <c r="R101" s="42"/>
      <c r="S101" s="42"/>
      <c r="T101" s="42"/>
    </row>
    <row r="102" spans="2:20" s="39" customFormat="1" ht="10" hidden="1" customHeight="1" x14ac:dyDescent="0.25">
      <c r="B102" s="48"/>
      <c r="C102" s="48"/>
      <c r="D102" s="48"/>
      <c r="E102" s="48"/>
      <c r="F102" s="48"/>
      <c r="G102" s="48"/>
      <c r="H102" s="48"/>
      <c r="I102" s="48"/>
      <c r="J102" s="48"/>
      <c r="K102" s="48"/>
      <c r="L102" s="48"/>
      <c r="M102" s="48"/>
      <c r="N102" s="48"/>
      <c r="O102" s="49"/>
      <c r="P102" s="49"/>
      <c r="R102" s="42"/>
      <c r="S102" s="42"/>
      <c r="T102" s="42"/>
    </row>
    <row r="103" spans="2:20" s="39" customFormat="1" ht="10" hidden="1" customHeight="1" x14ac:dyDescent="0.25">
      <c r="B103" s="48"/>
      <c r="C103" s="48"/>
      <c r="D103" s="48"/>
      <c r="E103" s="48"/>
      <c r="F103" s="48"/>
      <c r="G103" s="48"/>
      <c r="H103" s="48"/>
      <c r="I103" s="48"/>
      <c r="J103" s="48"/>
      <c r="K103" s="48"/>
      <c r="L103" s="48"/>
      <c r="M103" s="48"/>
      <c r="N103" s="48"/>
      <c r="O103" s="49"/>
      <c r="P103" s="49"/>
      <c r="R103" s="42"/>
      <c r="S103" s="42"/>
      <c r="T103" s="42"/>
    </row>
    <row r="104" spans="2:20" s="39" customFormat="1" ht="10" hidden="1" customHeight="1" x14ac:dyDescent="0.25">
      <c r="B104" s="48"/>
      <c r="C104" s="48"/>
      <c r="D104" s="48"/>
      <c r="E104" s="48"/>
      <c r="F104" s="48"/>
      <c r="G104" s="48"/>
      <c r="H104" s="48"/>
      <c r="I104" s="48"/>
      <c r="J104" s="48"/>
      <c r="K104" s="48"/>
      <c r="L104" s="48"/>
      <c r="M104" s="48"/>
      <c r="N104" s="48"/>
      <c r="O104" s="49"/>
      <c r="P104" s="49"/>
      <c r="R104" s="42"/>
      <c r="S104" s="42"/>
      <c r="T104" s="42"/>
    </row>
    <row r="105" spans="2:20" s="39" customFormat="1" ht="10" hidden="1" customHeight="1" x14ac:dyDescent="0.25">
      <c r="B105" s="48"/>
      <c r="C105" s="48"/>
      <c r="D105" s="48"/>
      <c r="E105" s="48"/>
      <c r="F105" s="48"/>
      <c r="G105" s="48"/>
      <c r="H105" s="48"/>
      <c r="I105" s="48"/>
      <c r="J105" s="48"/>
      <c r="K105" s="48"/>
      <c r="L105" s="48"/>
      <c r="M105" s="48"/>
      <c r="N105" s="48"/>
      <c r="O105" s="49"/>
      <c r="P105" s="49"/>
      <c r="R105" s="42"/>
      <c r="S105" s="42"/>
      <c r="T105" s="42"/>
    </row>
    <row r="106" spans="2:20" s="39" customFormat="1" ht="10" hidden="1" customHeight="1" x14ac:dyDescent="0.25">
      <c r="B106" s="48"/>
      <c r="C106" s="48"/>
      <c r="D106" s="48"/>
      <c r="E106" s="48"/>
      <c r="F106" s="48"/>
      <c r="G106" s="48"/>
      <c r="H106" s="48"/>
      <c r="I106" s="48"/>
      <c r="J106" s="48"/>
      <c r="K106" s="48"/>
      <c r="L106" s="48"/>
      <c r="M106" s="48"/>
      <c r="N106" s="48"/>
      <c r="O106" s="49"/>
      <c r="P106" s="49"/>
      <c r="R106" s="42"/>
      <c r="S106" s="42"/>
      <c r="T106" s="42"/>
    </row>
    <row r="107" spans="2:20" s="39" customFormat="1" ht="10" hidden="1" customHeight="1" x14ac:dyDescent="0.25">
      <c r="B107" s="50"/>
      <c r="C107" s="50"/>
      <c r="D107" s="50"/>
      <c r="E107" s="50"/>
      <c r="F107" s="50"/>
      <c r="G107" s="50"/>
      <c r="H107" s="50"/>
      <c r="I107" s="50"/>
      <c r="J107" s="50"/>
      <c r="K107" s="50"/>
      <c r="L107" s="50"/>
      <c r="M107" s="50"/>
      <c r="N107" s="50"/>
      <c r="O107" s="51"/>
      <c r="P107" s="51"/>
      <c r="R107" s="42"/>
      <c r="S107" s="42"/>
      <c r="T107" s="42"/>
    </row>
    <row r="108" spans="2:20" s="39" customFormat="1" ht="7.5" customHeight="1" x14ac:dyDescent="0.35">
      <c r="B108" s="2"/>
      <c r="C108" s="2"/>
      <c r="D108" s="2"/>
      <c r="E108" s="2"/>
      <c r="F108" s="2"/>
      <c r="G108" s="2"/>
      <c r="H108" s="2"/>
      <c r="I108" s="2"/>
      <c r="J108" s="2"/>
      <c r="K108" s="2"/>
      <c r="L108" s="2"/>
      <c r="M108" s="2"/>
      <c r="N108" s="2"/>
      <c r="O108" s="2"/>
      <c r="P108" s="2"/>
      <c r="R108" s="42"/>
      <c r="S108" s="42"/>
      <c r="T108" s="42"/>
    </row>
    <row r="109" spans="2:20" s="39" customFormat="1" x14ac:dyDescent="0.35">
      <c r="B109" s="2"/>
      <c r="C109" s="2"/>
      <c r="D109" s="2"/>
      <c r="E109" s="2"/>
      <c r="F109" s="2"/>
      <c r="G109" s="2"/>
      <c r="H109" s="2"/>
      <c r="I109" s="2"/>
      <c r="J109" s="2"/>
      <c r="K109" s="2"/>
      <c r="L109" s="2"/>
      <c r="M109" s="2"/>
      <c r="N109" s="2"/>
      <c r="O109" s="2"/>
      <c r="P109" s="2"/>
      <c r="R109" s="42"/>
      <c r="S109" s="42"/>
      <c r="T109" s="42"/>
    </row>
    <row r="110" spans="2:20" s="39" customFormat="1" x14ac:dyDescent="0.35">
      <c r="B110" s="2"/>
      <c r="C110" s="2"/>
      <c r="D110" s="2"/>
      <c r="E110" s="2"/>
      <c r="F110" s="2"/>
      <c r="G110" s="2"/>
      <c r="H110" s="2"/>
      <c r="I110" s="2"/>
      <c r="J110" s="2"/>
      <c r="K110" s="2"/>
      <c r="L110" s="2"/>
      <c r="M110" s="2"/>
      <c r="N110" s="2"/>
      <c r="O110" s="2"/>
      <c r="P110" s="2"/>
      <c r="R110" s="42"/>
      <c r="S110" s="42"/>
      <c r="T110" s="42"/>
    </row>
    <row r="111" spans="2:20" s="39" customFormat="1" x14ac:dyDescent="0.35">
      <c r="B111" s="2"/>
      <c r="C111" s="2"/>
      <c r="D111" s="2"/>
      <c r="E111" s="2"/>
      <c r="F111" s="2"/>
      <c r="G111" s="2"/>
      <c r="H111" s="2"/>
      <c r="I111" s="2"/>
      <c r="J111" s="2"/>
      <c r="K111" s="2"/>
      <c r="L111" s="2"/>
      <c r="M111" s="2"/>
      <c r="N111" s="2"/>
      <c r="O111" s="2"/>
      <c r="P111" s="2"/>
      <c r="R111" s="42"/>
      <c r="S111" s="42"/>
      <c r="T111" s="42"/>
    </row>
    <row r="112" spans="2:20" s="39" customFormat="1" x14ac:dyDescent="0.35">
      <c r="B112" s="2"/>
      <c r="C112" s="52"/>
      <c r="D112" s="52"/>
      <c r="E112" s="52"/>
      <c r="F112" s="52"/>
      <c r="G112" s="52"/>
      <c r="H112" s="52"/>
      <c r="I112" s="52"/>
      <c r="J112" s="2"/>
      <c r="K112" s="2"/>
      <c r="L112" s="2"/>
      <c r="M112" s="2"/>
      <c r="N112" s="2"/>
      <c r="O112" s="2"/>
      <c r="P112" s="2"/>
      <c r="R112" s="42"/>
      <c r="S112" s="42"/>
      <c r="T112" s="42"/>
    </row>
    <row r="113" spans="2:16" x14ac:dyDescent="0.35">
      <c r="B113" s="2"/>
      <c r="C113" s="2" t="s">
        <v>158</v>
      </c>
      <c r="D113" s="2"/>
      <c r="E113" s="2"/>
      <c r="F113" s="2"/>
      <c r="G113" s="2"/>
      <c r="H113" s="2"/>
      <c r="I113" s="2"/>
      <c r="J113" s="2"/>
      <c r="K113" s="2"/>
      <c r="L113" s="2"/>
      <c r="M113" s="2"/>
      <c r="N113" s="2"/>
      <c r="O113" s="2"/>
      <c r="P113" s="9"/>
    </row>
    <row r="114" spans="2:16" x14ac:dyDescent="0.35">
      <c r="B114" s="2"/>
      <c r="C114" s="53" t="s">
        <v>159</v>
      </c>
      <c r="D114" s="107"/>
      <c r="E114" s="107"/>
      <c r="F114" s="107"/>
      <c r="G114" s="107"/>
      <c r="H114" s="107"/>
      <c r="I114" s="107"/>
      <c r="J114" s="2"/>
      <c r="K114" s="2"/>
      <c r="L114" s="2"/>
      <c r="M114" s="2"/>
      <c r="N114" s="2"/>
      <c r="O114" s="2"/>
      <c r="P114" s="9"/>
    </row>
    <row r="115" spans="2:16" x14ac:dyDescent="0.35">
      <c r="B115" s="2"/>
      <c r="C115" s="53" t="s">
        <v>160</v>
      </c>
      <c r="D115" s="107"/>
      <c r="E115" s="107"/>
      <c r="F115" s="107"/>
      <c r="G115" s="107"/>
      <c r="H115" s="107"/>
      <c r="I115" s="107"/>
      <c r="J115" s="2"/>
      <c r="K115" s="2"/>
      <c r="L115" s="2"/>
      <c r="M115" s="2"/>
      <c r="N115" s="2"/>
      <c r="O115" s="2"/>
      <c r="P115" s="9"/>
    </row>
    <row r="116" spans="2:16" x14ac:dyDescent="0.35">
      <c r="B116" s="2"/>
      <c r="C116" s="53" t="s">
        <v>161</v>
      </c>
      <c r="D116" s="107"/>
      <c r="E116" s="107"/>
      <c r="F116" s="107"/>
      <c r="G116" s="107"/>
      <c r="H116" s="107"/>
      <c r="I116" s="107"/>
      <c r="J116" s="2"/>
      <c r="K116" s="2"/>
      <c r="L116" s="2"/>
      <c r="M116" s="2"/>
      <c r="N116" s="2"/>
      <c r="O116" s="2"/>
      <c r="P116" s="9"/>
    </row>
    <row r="117" spans="2:16" x14ac:dyDescent="0.35">
      <c r="B117" s="2"/>
      <c r="C117" s="53" t="s">
        <v>162</v>
      </c>
      <c r="D117" s="107"/>
      <c r="E117" s="107"/>
      <c r="F117" s="107"/>
      <c r="G117" s="107"/>
      <c r="H117" s="107"/>
      <c r="I117" s="107"/>
      <c r="J117" s="2"/>
      <c r="K117" s="2"/>
      <c r="L117" s="108"/>
      <c r="M117" s="108"/>
      <c r="N117" s="108"/>
      <c r="O117" s="108"/>
      <c r="P117" s="108"/>
    </row>
  </sheetData>
  <sheetProtection selectLockedCells="1"/>
  <mergeCells count="117">
    <mergeCell ref="B99:M99"/>
    <mergeCell ref="O99:P99"/>
    <mergeCell ref="D114:I114"/>
    <mergeCell ref="D115:I115"/>
    <mergeCell ref="D116:I116"/>
    <mergeCell ref="D117:I117"/>
    <mergeCell ref="L117:P117"/>
    <mergeCell ref="B92:O92"/>
    <mergeCell ref="B95:M95"/>
    <mergeCell ref="O95:P95"/>
    <mergeCell ref="B97:M97"/>
    <mergeCell ref="O97:P97"/>
    <mergeCell ref="B98:M98"/>
    <mergeCell ref="O98:P98"/>
    <mergeCell ref="B86:P86"/>
    <mergeCell ref="B87:O87"/>
    <mergeCell ref="B88:O88"/>
    <mergeCell ref="B89:O89"/>
    <mergeCell ref="B90:O90"/>
    <mergeCell ref="B91:O91"/>
    <mergeCell ref="B77:O77"/>
    <mergeCell ref="B78:M78"/>
    <mergeCell ref="N78:P78"/>
    <mergeCell ref="B79:M84"/>
    <mergeCell ref="N79:P79"/>
    <mergeCell ref="N80:P80"/>
    <mergeCell ref="N81:P81"/>
    <mergeCell ref="N82:P82"/>
    <mergeCell ref="N83:P83"/>
    <mergeCell ref="N84:P84"/>
    <mergeCell ref="E72:I72"/>
    <mergeCell ref="B73:O73"/>
    <mergeCell ref="B74:C76"/>
    <mergeCell ref="E74:I74"/>
    <mergeCell ref="E75:I75"/>
    <mergeCell ref="E76:I76"/>
    <mergeCell ref="E64:I64"/>
    <mergeCell ref="B65:O65"/>
    <mergeCell ref="B66:C72"/>
    <mergeCell ref="E66:I66"/>
    <mergeCell ref="E67:I67"/>
    <mergeCell ref="E68:I68"/>
    <mergeCell ref="E69:I69"/>
    <mergeCell ref="E70:I70"/>
    <mergeCell ref="E71:I71"/>
    <mergeCell ref="E56:I56"/>
    <mergeCell ref="B57:O57"/>
    <mergeCell ref="B58:C64"/>
    <mergeCell ref="E58:I58"/>
    <mergeCell ref="E59:I59"/>
    <mergeCell ref="E60:I60"/>
    <mergeCell ref="E61:I61"/>
    <mergeCell ref="E62:I62"/>
    <mergeCell ref="E63:I63"/>
    <mergeCell ref="B48:O48"/>
    <mergeCell ref="B49:C55"/>
    <mergeCell ref="E49:I49"/>
    <mergeCell ref="E50:I50"/>
    <mergeCell ref="E51:I51"/>
    <mergeCell ref="E52:I52"/>
    <mergeCell ref="E53:I53"/>
    <mergeCell ref="E54:I54"/>
    <mergeCell ref="E55:I55"/>
    <mergeCell ref="B40:O40"/>
    <mergeCell ref="B41:C47"/>
    <mergeCell ref="E41:I41"/>
    <mergeCell ref="E42:I42"/>
    <mergeCell ref="E43:I43"/>
    <mergeCell ref="E44:I44"/>
    <mergeCell ref="E45:I45"/>
    <mergeCell ref="E46:I46"/>
    <mergeCell ref="E47:I47"/>
    <mergeCell ref="B28:O28"/>
    <mergeCell ref="B29:C39"/>
    <mergeCell ref="E29:I29"/>
    <mergeCell ref="E30:I30"/>
    <mergeCell ref="E31:I31"/>
    <mergeCell ref="E32:I32"/>
    <mergeCell ref="E33:I33"/>
    <mergeCell ref="E34:I34"/>
    <mergeCell ref="E35:I35"/>
    <mergeCell ref="E36:I36"/>
    <mergeCell ref="E37:I37"/>
    <mergeCell ref="E38:I38"/>
    <mergeCell ref="E39:I39"/>
    <mergeCell ref="E27:I27"/>
    <mergeCell ref="F15:P15"/>
    <mergeCell ref="B16:P16"/>
    <mergeCell ref="B17:C17"/>
    <mergeCell ref="E17:I17"/>
    <mergeCell ref="L17:M17"/>
    <mergeCell ref="B18:C27"/>
    <mergeCell ref="E18:I18"/>
    <mergeCell ref="E19:I19"/>
    <mergeCell ref="E20:I20"/>
    <mergeCell ref="E21:I21"/>
    <mergeCell ref="B13:F13"/>
    <mergeCell ref="G13:J13"/>
    <mergeCell ref="K13:M13"/>
    <mergeCell ref="N13:P13"/>
    <mergeCell ref="E22:I22"/>
    <mergeCell ref="E23:I23"/>
    <mergeCell ref="E24:I24"/>
    <mergeCell ref="E25:I25"/>
    <mergeCell ref="E26:I26"/>
    <mergeCell ref="E1:P2"/>
    <mergeCell ref="B3:P3"/>
    <mergeCell ref="B4:C4"/>
    <mergeCell ref="D4:H4"/>
    <mergeCell ref="I4:L4"/>
    <mergeCell ref="M4:N4"/>
    <mergeCell ref="O4:P4"/>
    <mergeCell ref="B7:P7"/>
    <mergeCell ref="B10:F10"/>
    <mergeCell ref="G10:H10"/>
    <mergeCell ref="I10:J10"/>
    <mergeCell ref="M10:P10"/>
  </mergeCells>
  <conditionalFormatting sqref="D4:H4">
    <cfRule type="expression" dxfId="6" priority="12" stopIfTrue="1">
      <formula>TRIM(D4)&lt;"0"</formula>
    </cfRule>
  </conditionalFormatting>
  <conditionalFormatting sqref="P18:P27 P58:P64 P74:P76">
    <cfRule type="expression" dxfId="5" priority="4">
      <formula>$O18="não"</formula>
    </cfRule>
  </conditionalFormatting>
  <conditionalFormatting sqref="P29:P39">
    <cfRule type="expression" dxfId="4" priority="3">
      <formula>$O29="não"</formula>
    </cfRule>
  </conditionalFormatting>
  <conditionalFormatting sqref="P41:P47">
    <cfRule type="expression" dxfId="3" priority="10">
      <formula>$O41="não"</formula>
    </cfRule>
  </conditionalFormatting>
  <conditionalFormatting sqref="P49:P56">
    <cfRule type="expression" dxfId="2" priority="2">
      <formula>$O49="não"</formula>
    </cfRule>
  </conditionalFormatting>
  <conditionalFormatting sqref="P66:P72">
    <cfRule type="expression" dxfId="1" priority="8">
      <formula>$O66="não"</formula>
    </cfRule>
  </conditionalFormatting>
  <dataValidations disablePrompts="1" count="2">
    <dataValidation type="list" allowBlank="1" showInputMessage="1" showErrorMessage="1" sqref="D4:H4 IN4:IR4 SJ4:SN4 ACF4:ACJ4 AMB4:AMF4 AVX4:AWB4 BFT4:BFX4 BPP4:BPT4 BZL4:BZP4 CJH4:CJL4 CTD4:CTH4 DCZ4:DDD4 DMV4:DMZ4 DWR4:DWV4 EGN4:EGR4 EQJ4:EQN4 FAF4:FAJ4 FKB4:FKF4 FTX4:FUB4 GDT4:GDX4 GNP4:GNT4 GXL4:GXP4 HHH4:HHL4 HRD4:HRH4 IAZ4:IBD4 IKV4:IKZ4 IUR4:IUV4 JEN4:JER4 JOJ4:JON4 JYF4:JYJ4 KIB4:KIF4 KRX4:KSB4 LBT4:LBX4 LLP4:LLT4 LVL4:LVP4 MFH4:MFL4 MPD4:MPH4 MYZ4:MZD4 NIV4:NIZ4 NSR4:NSV4 OCN4:OCR4 OMJ4:OMN4 OWF4:OWJ4 PGB4:PGF4 PPX4:PQB4 PZT4:PZX4 QJP4:QJT4 QTL4:QTP4 RDH4:RDL4 RND4:RNH4 RWZ4:RXD4 SGV4:SGZ4 SQR4:SQV4 TAN4:TAR4 TKJ4:TKN4 TUF4:TUJ4 UEB4:UEF4 UNX4:UOB4 UXT4:UXX4 VHP4:VHT4 VRL4:VRP4 WBH4:WBL4 WLD4:WLH4 WUZ4:WVD4 D65538:H65538 IN65538:IR65538 SJ65538:SN65538 ACF65538:ACJ65538 AMB65538:AMF65538 AVX65538:AWB65538 BFT65538:BFX65538 BPP65538:BPT65538 BZL65538:BZP65538 CJH65538:CJL65538 CTD65538:CTH65538 DCZ65538:DDD65538 DMV65538:DMZ65538 DWR65538:DWV65538 EGN65538:EGR65538 EQJ65538:EQN65538 FAF65538:FAJ65538 FKB65538:FKF65538 FTX65538:FUB65538 GDT65538:GDX65538 GNP65538:GNT65538 GXL65538:GXP65538 HHH65538:HHL65538 HRD65538:HRH65538 IAZ65538:IBD65538 IKV65538:IKZ65538 IUR65538:IUV65538 JEN65538:JER65538 JOJ65538:JON65538 JYF65538:JYJ65538 KIB65538:KIF65538 KRX65538:KSB65538 LBT65538:LBX65538 LLP65538:LLT65538 LVL65538:LVP65538 MFH65538:MFL65538 MPD65538:MPH65538 MYZ65538:MZD65538 NIV65538:NIZ65538 NSR65538:NSV65538 OCN65538:OCR65538 OMJ65538:OMN65538 OWF65538:OWJ65538 PGB65538:PGF65538 PPX65538:PQB65538 PZT65538:PZX65538 QJP65538:QJT65538 QTL65538:QTP65538 RDH65538:RDL65538 RND65538:RNH65538 RWZ65538:RXD65538 SGV65538:SGZ65538 SQR65538:SQV65538 TAN65538:TAR65538 TKJ65538:TKN65538 TUF65538:TUJ65538 UEB65538:UEF65538 UNX65538:UOB65538 UXT65538:UXX65538 VHP65538:VHT65538 VRL65538:VRP65538 WBH65538:WBL65538 WLD65538:WLH65538 WUZ65538:WVD65538 D131074:H131074 IN131074:IR131074 SJ131074:SN131074 ACF131074:ACJ131074 AMB131074:AMF131074 AVX131074:AWB131074 BFT131074:BFX131074 BPP131074:BPT131074 BZL131074:BZP131074 CJH131074:CJL131074 CTD131074:CTH131074 DCZ131074:DDD131074 DMV131074:DMZ131074 DWR131074:DWV131074 EGN131074:EGR131074 EQJ131074:EQN131074 FAF131074:FAJ131074 FKB131074:FKF131074 FTX131074:FUB131074 GDT131074:GDX131074 GNP131074:GNT131074 GXL131074:GXP131074 HHH131074:HHL131074 HRD131074:HRH131074 IAZ131074:IBD131074 IKV131074:IKZ131074 IUR131074:IUV131074 JEN131074:JER131074 JOJ131074:JON131074 JYF131074:JYJ131074 KIB131074:KIF131074 KRX131074:KSB131074 LBT131074:LBX131074 LLP131074:LLT131074 LVL131074:LVP131074 MFH131074:MFL131074 MPD131074:MPH131074 MYZ131074:MZD131074 NIV131074:NIZ131074 NSR131074:NSV131074 OCN131074:OCR131074 OMJ131074:OMN131074 OWF131074:OWJ131074 PGB131074:PGF131074 PPX131074:PQB131074 PZT131074:PZX131074 QJP131074:QJT131074 QTL131074:QTP131074 RDH131074:RDL131074 RND131074:RNH131074 RWZ131074:RXD131074 SGV131074:SGZ131074 SQR131074:SQV131074 TAN131074:TAR131074 TKJ131074:TKN131074 TUF131074:TUJ131074 UEB131074:UEF131074 UNX131074:UOB131074 UXT131074:UXX131074 VHP131074:VHT131074 VRL131074:VRP131074 WBH131074:WBL131074 WLD131074:WLH131074 WUZ131074:WVD131074 D196610:H196610 IN196610:IR196610 SJ196610:SN196610 ACF196610:ACJ196610 AMB196610:AMF196610 AVX196610:AWB196610 BFT196610:BFX196610 BPP196610:BPT196610 BZL196610:BZP196610 CJH196610:CJL196610 CTD196610:CTH196610 DCZ196610:DDD196610 DMV196610:DMZ196610 DWR196610:DWV196610 EGN196610:EGR196610 EQJ196610:EQN196610 FAF196610:FAJ196610 FKB196610:FKF196610 FTX196610:FUB196610 GDT196610:GDX196610 GNP196610:GNT196610 GXL196610:GXP196610 HHH196610:HHL196610 HRD196610:HRH196610 IAZ196610:IBD196610 IKV196610:IKZ196610 IUR196610:IUV196610 JEN196610:JER196610 JOJ196610:JON196610 JYF196610:JYJ196610 KIB196610:KIF196610 KRX196610:KSB196610 LBT196610:LBX196610 LLP196610:LLT196610 LVL196610:LVP196610 MFH196610:MFL196610 MPD196610:MPH196610 MYZ196610:MZD196610 NIV196610:NIZ196610 NSR196610:NSV196610 OCN196610:OCR196610 OMJ196610:OMN196610 OWF196610:OWJ196610 PGB196610:PGF196610 PPX196610:PQB196610 PZT196610:PZX196610 QJP196610:QJT196610 QTL196610:QTP196610 RDH196610:RDL196610 RND196610:RNH196610 RWZ196610:RXD196610 SGV196610:SGZ196610 SQR196610:SQV196610 TAN196610:TAR196610 TKJ196610:TKN196610 TUF196610:TUJ196610 UEB196610:UEF196610 UNX196610:UOB196610 UXT196610:UXX196610 VHP196610:VHT196610 VRL196610:VRP196610 WBH196610:WBL196610 WLD196610:WLH196610 WUZ196610:WVD196610 D262146:H262146 IN262146:IR262146 SJ262146:SN262146 ACF262146:ACJ262146 AMB262146:AMF262146 AVX262146:AWB262146 BFT262146:BFX262146 BPP262146:BPT262146 BZL262146:BZP262146 CJH262146:CJL262146 CTD262146:CTH262146 DCZ262146:DDD262146 DMV262146:DMZ262146 DWR262146:DWV262146 EGN262146:EGR262146 EQJ262146:EQN262146 FAF262146:FAJ262146 FKB262146:FKF262146 FTX262146:FUB262146 GDT262146:GDX262146 GNP262146:GNT262146 GXL262146:GXP262146 HHH262146:HHL262146 HRD262146:HRH262146 IAZ262146:IBD262146 IKV262146:IKZ262146 IUR262146:IUV262146 JEN262146:JER262146 JOJ262146:JON262146 JYF262146:JYJ262146 KIB262146:KIF262146 KRX262146:KSB262146 LBT262146:LBX262146 LLP262146:LLT262146 LVL262146:LVP262146 MFH262146:MFL262146 MPD262146:MPH262146 MYZ262146:MZD262146 NIV262146:NIZ262146 NSR262146:NSV262146 OCN262146:OCR262146 OMJ262146:OMN262146 OWF262146:OWJ262146 PGB262146:PGF262146 PPX262146:PQB262146 PZT262146:PZX262146 QJP262146:QJT262146 QTL262146:QTP262146 RDH262146:RDL262146 RND262146:RNH262146 RWZ262146:RXD262146 SGV262146:SGZ262146 SQR262146:SQV262146 TAN262146:TAR262146 TKJ262146:TKN262146 TUF262146:TUJ262146 UEB262146:UEF262146 UNX262146:UOB262146 UXT262146:UXX262146 VHP262146:VHT262146 VRL262146:VRP262146 WBH262146:WBL262146 WLD262146:WLH262146 WUZ262146:WVD262146 D327682:H327682 IN327682:IR327682 SJ327682:SN327682 ACF327682:ACJ327682 AMB327682:AMF327682 AVX327682:AWB327682 BFT327682:BFX327682 BPP327682:BPT327682 BZL327682:BZP327682 CJH327682:CJL327682 CTD327682:CTH327682 DCZ327682:DDD327682 DMV327682:DMZ327682 DWR327682:DWV327682 EGN327682:EGR327682 EQJ327682:EQN327682 FAF327682:FAJ327682 FKB327682:FKF327682 FTX327682:FUB327682 GDT327682:GDX327682 GNP327682:GNT327682 GXL327682:GXP327682 HHH327682:HHL327682 HRD327682:HRH327682 IAZ327682:IBD327682 IKV327682:IKZ327682 IUR327682:IUV327682 JEN327682:JER327682 JOJ327682:JON327682 JYF327682:JYJ327682 KIB327682:KIF327682 KRX327682:KSB327682 LBT327682:LBX327682 LLP327682:LLT327682 LVL327682:LVP327682 MFH327682:MFL327682 MPD327682:MPH327682 MYZ327682:MZD327682 NIV327682:NIZ327682 NSR327682:NSV327682 OCN327682:OCR327682 OMJ327682:OMN327682 OWF327682:OWJ327682 PGB327682:PGF327682 PPX327682:PQB327682 PZT327682:PZX327682 QJP327682:QJT327682 QTL327682:QTP327682 RDH327682:RDL327682 RND327682:RNH327682 RWZ327682:RXD327682 SGV327682:SGZ327682 SQR327682:SQV327682 TAN327682:TAR327682 TKJ327682:TKN327682 TUF327682:TUJ327682 UEB327682:UEF327682 UNX327682:UOB327682 UXT327682:UXX327682 VHP327682:VHT327682 VRL327682:VRP327682 WBH327682:WBL327682 WLD327682:WLH327682 WUZ327682:WVD327682 D393218:H393218 IN393218:IR393218 SJ393218:SN393218 ACF393218:ACJ393218 AMB393218:AMF393218 AVX393218:AWB393218 BFT393218:BFX393218 BPP393218:BPT393218 BZL393218:BZP393218 CJH393218:CJL393218 CTD393218:CTH393218 DCZ393218:DDD393218 DMV393218:DMZ393218 DWR393218:DWV393218 EGN393218:EGR393218 EQJ393218:EQN393218 FAF393218:FAJ393218 FKB393218:FKF393218 FTX393218:FUB393218 GDT393218:GDX393218 GNP393218:GNT393218 GXL393218:GXP393218 HHH393218:HHL393218 HRD393218:HRH393218 IAZ393218:IBD393218 IKV393218:IKZ393218 IUR393218:IUV393218 JEN393218:JER393218 JOJ393218:JON393218 JYF393218:JYJ393218 KIB393218:KIF393218 KRX393218:KSB393218 LBT393218:LBX393218 LLP393218:LLT393218 LVL393218:LVP393218 MFH393218:MFL393218 MPD393218:MPH393218 MYZ393218:MZD393218 NIV393218:NIZ393218 NSR393218:NSV393218 OCN393218:OCR393218 OMJ393218:OMN393218 OWF393218:OWJ393218 PGB393218:PGF393218 PPX393218:PQB393218 PZT393218:PZX393218 QJP393218:QJT393218 QTL393218:QTP393218 RDH393218:RDL393218 RND393218:RNH393218 RWZ393218:RXD393218 SGV393218:SGZ393218 SQR393218:SQV393218 TAN393218:TAR393218 TKJ393218:TKN393218 TUF393218:TUJ393218 UEB393218:UEF393218 UNX393218:UOB393218 UXT393218:UXX393218 VHP393218:VHT393218 VRL393218:VRP393218 WBH393218:WBL393218 WLD393218:WLH393218 WUZ393218:WVD393218 D458754:H458754 IN458754:IR458754 SJ458754:SN458754 ACF458754:ACJ458754 AMB458754:AMF458754 AVX458754:AWB458754 BFT458754:BFX458754 BPP458754:BPT458754 BZL458754:BZP458754 CJH458754:CJL458754 CTD458754:CTH458754 DCZ458754:DDD458754 DMV458754:DMZ458754 DWR458754:DWV458754 EGN458754:EGR458754 EQJ458754:EQN458754 FAF458754:FAJ458754 FKB458754:FKF458754 FTX458754:FUB458754 GDT458754:GDX458754 GNP458754:GNT458754 GXL458754:GXP458754 HHH458754:HHL458754 HRD458754:HRH458754 IAZ458754:IBD458754 IKV458754:IKZ458754 IUR458754:IUV458754 JEN458754:JER458754 JOJ458754:JON458754 JYF458754:JYJ458754 KIB458754:KIF458754 KRX458754:KSB458754 LBT458754:LBX458754 LLP458754:LLT458754 LVL458754:LVP458754 MFH458754:MFL458754 MPD458754:MPH458754 MYZ458754:MZD458754 NIV458754:NIZ458754 NSR458754:NSV458754 OCN458754:OCR458754 OMJ458754:OMN458754 OWF458754:OWJ458754 PGB458754:PGF458754 PPX458754:PQB458754 PZT458754:PZX458754 QJP458754:QJT458754 QTL458754:QTP458754 RDH458754:RDL458754 RND458754:RNH458754 RWZ458754:RXD458754 SGV458754:SGZ458754 SQR458754:SQV458754 TAN458754:TAR458754 TKJ458754:TKN458754 TUF458754:TUJ458754 UEB458754:UEF458754 UNX458754:UOB458754 UXT458754:UXX458754 VHP458754:VHT458754 VRL458754:VRP458754 WBH458754:WBL458754 WLD458754:WLH458754 WUZ458754:WVD458754 D524290:H524290 IN524290:IR524290 SJ524290:SN524290 ACF524290:ACJ524290 AMB524290:AMF524290 AVX524290:AWB524290 BFT524290:BFX524290 BPP524290:BPT524290 BZL524290:BZP524290 CJH524290:CJL524290 CTD524290:CTH524290 DCZ524290:DDD524290 DMV524290:DMZ524290 DWR524290:DWV524290 EGN524290:EGR524290 EQJ524290:EQN524290 FAF524290:FAJ524290 FKB524290:FKF524290 FTX524290:FUB524290 GDT524290:GDX524290 GNP524290:GNT524290 GXL524290:GXP524290 HHH524290:HHL524290 HRD524290:HRH524290 IAZ524290:IBD524290 IKV524290:IKZ524290 IUR524290:IUV524290 JEN524290:JER524290 JOJ524290:JON524290 JYF524290:JYJ524290 KIB524290:KIF524290 KRX524290:KSB524290 LBT524290:LBX524290 LLP524290:LLT524290 LVL524290:LVP524290 MFH524290:MFL524290 MPD524290:MPH524290 MYZ524290:MZD524290 NIV524290:NIZ524290 NSR524290:NSV524290 OCN524290:OCR524290 OMJ524290:OMN524290 OWF524290:OWJ524290 PGB524290:PGF524290 PPX524290:PQB524290 PZT524290:PZX524290 QJP524290:QJT524290 QTL524290:QTP524290 RDH524290:RDL524290 RND524290:RNH524290 RWZ524290:RXD524290 SGV524290:SGZ524290 SQR524290:SQV524290 TAN524290:TAR524290 TKJ524290:TKN524290 TUF524290:TUJ524290 UEB524290:UEF524290 UNX524290:UOB524290 UXT524290:UXX524290 VHP524290:VHT524290 VRL524290:VRP524290 WBH524290:WBL524290 WLD524290:WLH524290 WUZ524290:WVD524290 D589826:H589826 IN589826:IR589826 SJ589826:SN589826 ACF589826:ACJ589826 AMB589826:AMF589826 AVX589826:AWB589826 BFT589826:BFX589826 BPP589826:BPT589826 BZL589826:BZP589826 CJH589826:CJL589826 CTD589826:CTH589826 DCZ589826:DDD589826 DMV589826:DMZ589826 DWR589826:DWV589826 EGN589826:EGR589826 EQJ589826:EQN589826 FAF589826:FAJ589826 FKB589826:FKF589826 FTX589826:FUB589826 GDT589826:GDX589826 GNP589826:GNT589826 GXL589826:GXP589826 HHH589826:HHL589826 HRD589826:HRH589826 IAZ589826:IBD589826 IKV589826:IKZ589826 IUR589826:IUV589826 JEN589826:JER589826 JOJ589826:JON589826 JYF589826:JYJ589826 KIB589826:KIF589826 KRX589826:KSB589826 LBT589826:LBX589826 LLP589826:LLT589826 LVL589826:LVP589826 MFH589826:MFL589826 MPD589826:MPH589826 MYZ589826:MZD589826 NIV589826:NIZ589826 NSR589826:NSV589826 OCN589826:OCR589826 OMJ589826:OMN589826 OWF589826:OWJ589826 PGB589826:PGF589826 PPX589826:PQB589826 PZT589826:PZX589826 QJP589826:QJT589826 QTL589826:QTP589826 RDH589826:RDL589826 RND589826:RNH589826 RWZ589826:RXD589826 SGV589826:SGZ589826 SQR589826:SQV589826 TAN589826:TAR589826 TKJ589826:TKN589826 TUF589826:TUJ589826 UEB589826:UEF589826 UNX589826:UOB589826 UXT589826:UXX589826 VHP589826:VHT589826 VRL589826:VRP589826 WBH589826:WBL589826 WLD589826:WLH589826 WUZ589826:WVD589826 D655362:H655362 IN655362:IR655362 SJ655362:SN655362 ACF655362:ACJ655362 AMB655362:AMF655362 AVX655362:AWB655362 BFT655362:BFX655362 BPP655362:BPT655362 BZL655362:BZP655362 CJH655362:CJL655362 CTD655362:CTH655362 DCZ655362:DDD655362 DMV655362:DMZ655362 DWR655362:DWV655362 EGN655362:EGR655362 EQJ655362:EQN655362 FAF655362:FAJ655362 FKB655362:FKF655362 FTX655362:FUB655362 GDT655362:GDX655362 GNP655362:GNT655362 GXL655362:GXP655362 HHH655362:HHL655362 HRD655362:HRH655362 IAZ655362:IBD655362 IKV655362:IKZ655362 IUR655362:IUV655362 JEN655362:JER655362 JOJ655362:JON655362 JYF655362:JYJ655362 KIB655362:KIF655362 KRX655362:KSB655362 LBT655362:LBX655362 LLP655362:LLT655362 LVL655362:LVP655362 MFH655362:MFL655362 MPD655362:MPH655362 MYZ655362:MZD655362 NIV655362:NIZ655362 NSR655362:NSV655362 OCN655362:OCR655362 OMJ655362:OMN655362 OWF655362:OWJ655362 PGB655362:PGF655362 PPX655362:PQB655362 PZT655362:PZX655362 QJP655362:QJT655362 QTL655362:QTP655362 RDH655362:RDL655362 RND655362:RNH655362 RWZ655362:RXD655362 SGV655362:SGZ655362 SQR655362:SQV655362 TAN655362:TAR655362 TKJ655362:TKN655362 TUF655362:TUJ655362 UEB655362:UEF655362 UNX655362:UOB655362 UXT655362:UXX655362 VHP655362:VHT655362 VRL655362:VRP655362 WBH655362:WBL655362 WLD655362:WLH655362 WUZ655362:WVD655362 D720898:H720898 IN720898:IR720898 SJ720898:SN720898 ACF720898:ACJ720898 AMB720898:AMF720898 AVX720898:AWB720898 BFT720898:BFX720898 BPP720898:BPT720898 BZL720898:BZP720898 CJH720898:CJL720898 CTD720898:CTH720898 DCZ720898:DDD720898 DMV720898:DMZ720898 DWR720898:DWV720898 EGN720898:EGR720898 EQJ720898:EQN720898 FAF720898:FAJ720898 FKB720898:FKF720898 FTX720898:FUB720898 GDT720898:GDX720898 GNP720898:GNT720898 GXL720898:GXP720898 HHH720898:HHL720898 HRD720898:HRH720898 IAZ720898:IBD720898 IKV720898:IKZ720898 IUR720898:IUV720898 JEN720898:JER720898 JOJ720898:JON720898 JYF720898:JYJ720898 KIB720898:KIF720898 KRX720898:KSB720898 LBT720898:LBX720898 LLP720898:LLT720898 LVL720898:LVP720898 MFH720898:MFL720898 MPD720898:MPH720898 MYZ720898:MZD720898 NIV720898:NIZ720898 NSR720898:NSV720898 OCN720898:OCR720898 OMJ720898:OMN720898 OWF720898:OWJ720898 PGB720898:PGF720898 PPX720898:PQB720898 PZT720898:PZX720898 QJP720898:QJT720898 QTL720898:QTP720898 RDH720898:RDL720898 RND720898:RNH720898 RWZ720898:RXD720898 SGV720898:SGZ720898 SQR720898:SQV720898 TAN720898:TAR720898 TKJ720898:TKN720898 TUF720898:TUJ720898 UEB720898:UEF720898 UNX720898:UOB720898 UXT720898:UXX720898 VHP720898:VHT720898 VRL720898:VRP720898 WBH720898:WBL720898 WLD720898:WLH720898 WUZ720898:WVD720898 D786434:H786434 IN786434:IR786434 SJ786434:SN786434 ACF786434:ACJ786434 AMB786434:AMF786434 AVX786434:AWB786434 BFT786434:BFX786434 BPP786434:BPT786434 BZL786434:BZP786434 CJH786434:CJL786434 CTD786434:CTH786434 DCZ786434:DDD786434 DMV786434:DMZ786434 DWR786434:DWV786434 EGN786434:EGR786434 EQJ786434:EQN786434 FAF786434:FAJ786434 FKB786434:FKF786434 FTX786434:FUB786434 GDT786434:GDX786434 GNP786434:GNT786434 GXL786434:GXP786434 HHH786434:HHL786434 HRD786434:HRH786434 IAZ786434:IBD786434 IKV786434:IKZ786434 IUR786434:IUV786434 JEN786434:JER786434 JOJ786434:JON786434 JYF786434:JYJ786434 KIB786434:KIF786434 KRX786434:KSB786434 LBT786434:LBX786434 LLP786434:LLT786434 LVL786434:LVP786434 MFH786434:MFL786434 MPD786434:MPH786434 MYZ786434:MZD786434 NIV786434:NIZ786434 NSR786434:NSV786434 OCN786434:OCR786434 OMJ786434:OMN786434 OWF786434:OWJ786434 PGB786434:PGF786434 PPX786434:PQB786434 PZT786434:PZX786434 QJP786434:QJT786434 QTL786434:QTP786434 RDH786434:RDL786434 RND786434:RNH786434 RWZ786434:RXD786434 SGV786434:SGZ786434 SQR786434:SQV786434 TAN786434:TAR786434 TKJ786434:TKN786434 TUF786434:TUJ786434 UEB786434:UEF786434 UNX786434:UOB786434 UXT786434:UXX786434 VHP786434:VHT786434 VRL786434:VRP786434 WBH786434:WBL786434 WLD786434:WLH786434 WUZ786434:WVD786434 D851970:H851970 IN851970:IR851970 SJ851970:SN851970 ACF851970:ACJ851970 AMB851970:AMF851970 AVX851970:AWB851970 BFT851970:BFX851970 BPP851970:BPT851970 BZL851970:BZP851970 CJH851970:CJL851970 CTD851970:CTH851970 DCZ851970:DDD851970 DMV851970:DMZ851970 DWR851970:DWV851970 EGN851970:EGR851970 EQJ851970:EQN851970 FAF851970:FAJ851970 FKB851970:FKF851970 FTX851970:FUB851970 GDT851970:GDX851970 GNP851970:GNT851970 GXL851970:GXP851970 HHH851970:HHL851970 HRD851970:HRH851970 IAZ851970:IBD851970 IKV851970:IKZ851970 IUR851970:IUV851970 JEN851970:JER851970 JOJ851970:JON851970 JYF851970:JYJ851970 KIB851970:KIF851970 KRX851970:KSB851970 LBT851970:LBX851970 LLP851970:LLT851970 LVL851970:LVP851970 MFH851970:MFL851970 MPD851970:MPH851970 MYZ851970:MZD851970 NIV851970:NIZ851970 NSR851970:NSV851970 OCN851970:OCR851970 OMJ851970:OMN851970 OWF851970:OWJ851970 PGB851970:PGF851970 PPX851970:PQB851970 PZT851970:PZX851970 QJP851970:QJT851970 QTL851970:QTP851970 RDH851970:RDL851970 RND851970:RNH851970 RWZ851970:RXD851970 SGV851970:SGZ851970 SQR851970:SQV851970 TAN851970:TAR851970 TKJ851970:TKN851970 TUF851970:TUJ851970 UEB851970:UEF851970 UNX851970:UOB851970 UXT851970:UXX851970 VHP851970:VHT851970 VRL851970:VRP851970 WBH851970:WBL851970 WLD851970:WLH851970 WUZ851970:WVD851970 D917506:H917506 IN917506:IR917506 SJ917506:SN917506 ACF917506:ACJ917506 AMB917506:AMF917506 AVX917506:AWB917506 BFT917506:BFX917506 BPP917506:BPT917506 BZL917506:BZP917506 CJH917506:CJL917506 CTD917506:CTH917506 DCZ917506:DDD917506 DMV917506:DMZ917506 DWR917506:DWV917506 EGN917506:EGR917506 EQJ917506:EQN917506 FAF917506:FAJ917506 FKB917506:FKF917506 FTX917506:FUB917506 GDT917506:GDX917506 GNP917506:GNT917506 GXL917506:GXP917506 HHH917506:HHL917506 HRD917506:HRH917506 IAZ917506:IBD917506 IKV917506:IKZ917506 IUR917506:IUV917506 JEN917506:JER917506 JOJ917506:JON917506 JYF917506:JYJ917506 KIB917506:KIF917506 KRX917506:KSB917506 LBT917506:LBX917506 LLP917506:LLT917506 LVL917506:LVP917506 MFH917506:MFL917506 MPD917506:MPH917506 MYZ917506:MZD917506 NIV917506:NIZ917506 NSR917506:NSV917506 OCN917506:OCR917506 OMJ917506:OMN917506 OWF917506:OWJ917506 PGB917506:PGF917506 PPX917506:PQB917506 PZT917506:PZX917506 QJP917506:QJT917506 QTL917506:QTP917506 RDH917506:RDL917506 RND917506:RNH917506 RWZ917506:RXD917506 SGV917506:SGZ917506 SQR917506:SQV917506 TAN917506:TAR917506 TKJ917506:TKN917506 TUF917506:TUJ917506 UEB917506:UEF917506 UNX917506:UOB917506 UXT917506:UXX917506 VHP917506:VHT917506 VRL917506:VRP917506 WBH917506:WBL917506 WLD917506:WLH917506 WUZ917506:WVD917506 D983042:H983042 IN983042:IR983042 SJ983042:SN983042 ACF983042:ACJ983042 AMB983042:AMF983042 AVX983042:AWB983042 BFT983042:BFX983042 BPP983042:BPT983042 BZL983042:BZP983042 CJH983042:CJL983042 CTD983042:CTH983042 DCZ983042:DDD983042 DMV983042:DMZ983042 DWR983042:DWV983042 EGN983042:EGR983042 EQJ983042:EQN983042 FAF983042:FAJ983042 FKB983042:FKF983042 FTX983042:FUB983042 GDT983042:GDX983042 GNP983042:GNT983042 GXL983042:GXP983042 HHH983042:HHL983042 HRD983042:HRH983042 IAZ983042:IBD983042 IKV983042:IKZ983042 IUR983042:IUV983042 JEN983042:JER983042 JOJ983042:JON983042 JYF983042:JYJ983042 KIB983042:KIF983042 KRX983042:KSB983042 LBT983042:LBX983042 LLP983042:LLT983042 LVL983042:LVP983042 MFH983042:MFL983042 MPD983042:MPH983042 MYZ983042:MZD983042 NIV983042:NIZ983042 NSR983042:NSV983042 OCN983042:OCR983042 OMJ983042:OMN983042 OWF983042:OWJ983042 PGB983042:PGF983042 PPX983042:PQB983042 PZT983042:PZX983042 QJP983042:QJT983042 QTL983042:QTP983042 RDH983042:RDL983042 RND983042:RNH983042 RWZ983042:RXD983042 SGV983042:SGZ983042 SQR983042:SQV983042 TAN983042:TAR983042 TKJ983042:TKN983042 TUF983042:TUJ983042 UEB983042:UEF983042 UNX983042:UOB983042 UXT983042:UXX983042 VHP983042:VHT983042 VRL983042:VRP983042 WBH983042:WBL983042 WLD983042:WLH983042 WUZ983042:WVD983042" xr:uid="{B2A22701-3B08-4C32-A9C0-F04528BE5FD1}">
      <formula1>"Apoio à Produção de Imóveis Pessoa Jurídica,PEC,MCMV Recursos FAR,MCMV Entidades FDS,Outro"</formula1>
    </dataValidation>
    <dataValidation type="list" allowBlank="1" showErrorMessage="1" sqref="O49:O56 IY18:IY27 SU18:SU27 ACQ18:ACQ27 AMM18:AMM27 AWI18:AWI27 BGE18:BGE27 BQA18:BQA27 BZW18:BZW27 CJS18:CJS27 CTO18:CTO27 DDK18:DDK27 DNG18:DNG27 DXC18:DXC27 EGY18:EGY27 EQU18:EQU27 FAQ18:FAQ27 FKM18:FKM27 FUI18:FUI27 GEE18:GEE27 GOA18:GOA27 GXW18:GXW27 HHS18:HHS27 HRO18:HRO27 IBK18:IBK27 ILG18:ILG27 IVC18:IVC27 JEY18:JEY27 JOU18:JOU27 JYQ18:JYQ27 KIM18:KIM27 KSI18:KSI27 LCE18:LCE27 LMA18:LMA27 LVW18:LVW27 MFS18:MFS27 MPO18:MPO27 MZK18:MZK27 NJG18:NJG27 NTC18:NTC27 OCY18:OCY27 OMU18:OMU27 OWQ18:OWQ27 PGM18:PGM27 PQI18:PQI27 QAE18:QAE27 QKA18:QKA27 QTW18:QTW27 RDS18:RDS27 RNO18:RNO27 RXK18:RXK27 SHG18:SHG27 SRC18:SRC27 TAY18:TAY27 TKU18:TKU27 TUQ18:TUQ27 UEM18:UEM27 UOI18:UOI27 UYE18:UYE27 VIA18:VIA27 VRW18:VRW27 WBS18:WBS27 WLO18:WLO27 WVK18:WVK27 O65552:O65561 IY65552:IY65561 SU65552:SU65561 ACQ65552:ACQ65561 AMM65552:AMM65561 AWI65552:AWI65561 BGE65552:BGE65561 BQA65552:BQA65561 BZW65552:BZW65561 CJS65552:CJS65561 CTO65552:CTO65561 DDK65552:DDK65561 DNG65552:DNG65561 DXC65552:DXC65561 EGY65552:EGY65561 EQU65552:EQU65561 FAQ65552:FAQ65561 FKM65552:FKM65561 FUI65552:FUI65561 GEE65552:GEE65561 GOA65552:GOA65561 GXW65552:GXW65561 HHS65552:HHS65561 HRO65552:HRO65561 IBK65552:IBK65561 ILG65552:ILG65561 IVC65552:IVC65561 JEY65552:JEY65561 JOU65552:JOU65561 JYQ65552:JYQ65561 KIM65552:KIM65561 KSI65552:KSI65561 LCE65552:LCE65561 LMA65552:LMA65561 LVW65552:LVW65561 MFS65552:MFS65561 MPO65552:MPO65561 MZK65552:MZK65561 NJG65552:NJG65561 NTC65552:NTC65561 OCY65552:OCY65561 OMU65552:OMU65561 OWQ65552:OWQ65561 PGM65552:PGM65561 PQI65552:PQI65561 QAE65552:QAE65561 QKA65552:QKA65561 QTW65552:QTW65561 RDS65552:RDS65561 RNO65552:RNO65561 RXK65552:RXK65561 SHG65552:SHG65561 SRC65552:SRC65561 TAY65552:TAY65561 TKU65552:TKU65561 TUQ65552:TUQ65561 UEM65552:UEM65561 UOI65552:UOI65561 UYE65552:UYE65561 VIA65552:VIA65561 VRW65552:VRW65561 WBS65552:WBS65561 WLO65552:WLO65561 WVK65552:WVK65561 O131088:O131097 IY131088:IY131097 SU131088:SU131097 ACQ131088:ACQ131097 AMM131088:AMM131097 AWI131088:AWI131097 BGE131088:BGE131097 BQA131088:BQA131097 BZW131088:BZW131097 CJS131088:CJS131097 CTO131088:CTO131097 DDK131088:DDK131097 DNG131088:DNG131097 DXC131088:DXC131097 EGY131088:EGY131097 EQU131088:EQU131097 FAQ131088:FAQ131097 FKM131088:FKM131097 FUI131088:FUI131097 GEE131088:GEE131097 GOA131088:GOA131097 GXW131088:GXW131097 HHS131088:HHS131097 HRO131088:HRO131097 IBK131088:IBK131097 ILG131088:ILG131097 IVC131088:IVC131097 JEY131088:JEY131097 JOU131088:JOU131097 JYQ131088:JYQ131097 KIM131088:KIM131097 KSI131088:KSI131097 LCE131088:LCE131097 LMA131088:LMA131097 LVW131088:LVW131097 MFS131088:MFS131097 MPO131088:MPO131097 MZK131088:MZK131097 NJG131088:NJG131097 NTC131088:NTC131097 OCY131088:OCY131097 OMU131088:OMU131097 OWQ131088:OWQ131097 PGM131088:PGM131097 PQI131088:PQI131097 QAE131088:QAE131097 QKA131088:QKA131097 QTW131088:QTW131097 RDS131088:RDS131097 RNO131088:RNO131097 RXK131088:RXK131097 SHG131088:SHG131097 SRC131088:SRC131097 TAY131088:TAY131097 TKU131088:TKU131097 TUQ131088:TUQ131097 UEM131088:UEM131097 UOI131088:UOI131097 UYE131088:UYE131097 VIA131088:VIA131097 VRW131088:VRW131097 WBS131088:WBS131097 WLO131088:WLO131097 WVK131088:WVK131097 O196624:O196633 IY196624:IY196633 SU196624:SU196633 ACQ196624:ACQ196633 AMM196624:AMM196633 AWI196624:AWI196633 BGE196624:BGE196633 BQA196624:BQA196633 BZW196624:BZW196633 CJS196624:CJS196633 CTO196624:CTO196633 DDK196624:DDK196633 DNG196624:DNG196633 DXC196624:DXC196633 EGY196624:EGY196633 EQU196624:EQU196633 FAQ196624:FAQ196633 FKM196624:FKM196633 FUI196624:FUI196633 GEE196624:GEE196633 GOA196624:GOA196633 GXW196624:GXW196633 HHS196624:HHS196633 HRO196624:HRO196633 IBK196624:IBK196633 ILG196624:ILG196633 IVC196624:IVC196633 JEY196624:JEY196633 JOU196624:JOU196633 JYQ196624:JYQ196633 KIM196624:KIM196633 KSI196624:KSI196633 LCE196624:LCE196633 LMA196624:LMA196633 LVW196624:LVW196633 MFS196624:MFS196633 MPO196624:MPO196633 MZK196624:MZK196633 NJG196624:NJG196633 NTC196624:NTC196633 OCY196624:OCY196633 OMU196624:OMU196633 OWQ196624:OWQ196633 PGM196624:PGM196633 PQI196624:PQI196633 QAE196624:QAE196633 QKA196624:QKA196633 QTW196624:QTW196633 RDS196624:RDS196633 RNO196624:RNO196633 RXK196624:RXK196633 SHG196624:SHG196633 SRC196624:SRC196633 TAY196624:TAY196633 TKU196624:TKU196633 TUQ196624:TUQ196633 UEM196624:UEM196633 UOI196624:UOI196633 UYE196624:UYE196633 VIA196624:VIA196633 VRW196624:VRW196633 WBS196624:WBS196633 WLO196624:WLO196633 WVK196624:WVK196633 O262160:O262169 IY262160:IY262169 SU262160:SU262169 ACQ262160:ACQ262169 AMM262160:AMM262169 AWI262160:AWI262169 BGE262160:BGE262169 BQA262160:BQA262169 BZW262160:BZW262169 CJS262160:CJS262169 CTO262160:CTO262169 DDK262160:DDK262169 DNG262160:DNG262169 DXC262160:DXC262169 EGY262160:EGY262169 EQU262160:EQU262169 FAQ262160:FAQ262169 FKM262160:FKM262169 FUI262160:FUI262169 GEE262160:GEE262169 GOA262160:GOA262169 GXW262160:GXW262169 HHS262160:HHS262169 HRO262160:HRO262169 IBK262160:IBK262169 ILG262160:ILG262169 IVC262160:IVC262169 JEY262160:JEY262169 JOU262160:JOU262169 JYQ262160:JYQ262169 KIM262160:KIM262169 KSI262160:KSI262169 LCE262160:LCE262169 LMA262160:LMA262169 LVW262160:LVW262169 MFS262160:MFS262169 MPO262160:MPO262169 MZK262160:MZK262169 NJG262160:NJG262169 NTC262160:NTC262169 OCY262160:OCY262169 OMU262160:OMU262169 OWQ262160:OWQ262169 PGM262160:PGM262169 PQI262160:PQI262169 QAE262160:QAE262169 QKA262160:QKA262169 QTW262160:QTW262169 RDS262160:RDS262169 RNO262160:RNO262169 RXK262160:RXK262169 SHG262160:SHG262169 SRC262160:SRC262169 TAY262160:TAY262169 TKU262160:TKU262169 TUQ262160:TUQ262169 UEM262160:UEM262169 UOI262160:UOI262169 UYE262160:UYE262169 VIA262160:VIA262169 VRW262160:VRW262169 WBS262160:WBS262169 WLO262160:WLO262169 WVK262160:WVK262169 O327696:O327705 IY327696:IY327705 SU327696:SU327705 ACQ327696:ACQ327705 AMM327696:AMM327705 AWI327696:AWI327705 BGE327696:BGE327705 BQA327696:BQA327705 BZW327696:BZW327705 CJS327696:CJS327705 CTO327696:CTO327705 DDK327696:DDK327705 DNG327696:DNG327705 DXC327696:DXC327705 EGY327696:EGY327705 EQU327696:EQU327705 FAQ327696:FAQ327705 FKM327696:FKM327705 FUI327696:FUI327705 GEE327696:GEE327705 GOA327696:GOA327705 GXW327696:GXW327705 HHS327696:HHS327705 HRO327696:HRO327705 IBK327696:IBK327705 ILG327696:ILG327705 IVC327696:IVC327705 JEY327696:JEY327705 JOU327696:JOU327705 JYQ327696:JYQ327705 KIM327696:KIM327705 KSI327696:KSI327705 LCE327696:LCE327705 LMA327696:LMA327705 LVW327696:LVW327705 MFS327696:MFS327705 MPO327696:MPO327705 MZK327696:MZK327705 NJG327696:NJG327705 NTC327696:NTC327705 OCY327696:OCY327705 OMU327696:OMU327705 OWQ327696:OWQ327705 PGM327696:PGM327705 PQI327696:PQI327705 QAE327696:QAE327705 QKA327696:QKA327705 QTW327696:QTW327705 RDS327696:RDS327705 RNO327696:RNO327705 RXK327696:RXK327705 SHG327696:SHG327705 SRC327696:SRC327705 TAY327696:TAY327705 TKU327696:TKU327705 TUQ327696:TUQ327705 UEM327696:UEM327705 UOI327696:UOI327705 UYE327696:UYE327705 VIA327696:VIA327705 VRW327696:VRW327705 WBS327696:WBS327705 WLO327696:WLO327705 WVK327696:WVK327705 O393232:O393241 IY393232:IY393241 SU393232:SU393241 ACQ393232:ACQ393241 AMM393232:AMM393241 AWI393232:AWI393241 BGE393232:BGE393241 BQA393232:BQA393241 BZW393232:BZW393241 CJS393232:CJS393241 CTO393232:CTO393241 DDK393232:DDK393241 DNG393232:DNG393241 DXC393232:DXC393241 EGY393232:EGY393241 EQU393232:EQU393241 FAQ393232:FAQ393241 FKM393232:FKM393241 FUI393232:FUI393241 GEE393232:GEE393241 GOA393232:GOA393241 GXW393232:GXW393241 HHS393232:HHS393241 HRO393232:HRO393241 IBK393232:IBK393241 ILG393232:ILG393241 IVC393232:IVC393241 JEY393232:JEY393241 JOU393232:JOU393241 JYQ393232:JYQ393241 KIM393232:KIM393241 KSI393232:KSI393241 LCE393232:LCE393241 LMA393232:LMA393241 LVW393232:LVW393241 MFS393232:MFS393241 MPO393232:MPO393241 MZK393232:MZK393241 NJG393232:NJG393241 NTC393232:NTC393241 OCY393232:OCY393241 OMU393232:OMU393241 OWQ393232:OWQ393241 PGM393232:PGM393241 PQI393232:PQI393241 QAE393232:QAE393241 QKA393232:QKA393241 QTW393232:QTW393241 RDS393232:RDS393241 RNO393232:RNO393241 RXK393232:RXK393241 SHG393232:SHG393241 SRC393232:SRC393241 TAY393232:TAY393241 TKU393232:TKU393241 TUQ393232:TUQ393241 UEM393232:UEM393241 UOI393232:UOI393241 UYE393232:UYE393241 VIA393232:VIA393241 VRW393232:VRW393241 WBS393232:WBS393241 WLO393232:WLO393241 WVK393232:WVK393241 O458768:O458777 IY458768:IY458777 SU458768:SU458777 ACQ458768:ACQ458777 AMM458768:AMM458777 AWI458768:AWI458777 BGE458768:BGE458777 BQA458768:BQA458777 BZW458768:BZW458777 CJS458768:CJS458777 CTO458768:CTO458777 DDK458768:DDK458777 DNG458768:DNG458777 DXC458768:DXC458777 EGY458768:EGY458777 EQU458768:EQU458777 FAQ458768:FAQ458777 FKM458768:FKM458777 FUI458768:FUI458777 GEE458768:GEE458777 GOA458768:GOA458777 GXW458768:GXW458777 HHS458768:HHS458777 HRO458768:HRO458777 IBK458768:IBK458777 ILG458768:ILG458777 IVC458768:IVC458777 JEY458768:JEY458777 JOU458768:JOU458777 JYQ458768:JYQ458777 KIM458768:KIM458777 KSI458768:KSI458777 LCE458768:LCE458777 LMA458768:LMA458777 LVW458768:LVW458777 MFS458768:MFS458777 MPO458768:MPO458777 MZK458768:MZK458777 NJG458768:NJG458777 NTC458768:NTC458777 OCY458768:OCY458777 OMU458768:OMU458777 OWQ458768:OWQ458777 PGM458768:PGM458777 PQI458768:PQI458777 QAE458768:QAE458777 QKA458768:QKA458777 QTW458768:QTW458777 RDS458768:RDS458777 RNO458768:RNO458777 RXK458768:RXK458777 SHG458768:SHG458777 SRC458768:SRC458777 TAY458768:TAY458777 TKU458768:TKU458777 TUQ458768:TUQ458777 UEM458768:UEM458777 UOI458768:UOI458777 UYE458768:UYE458777 VIA458768:VIA458777 VRW458768:VRW458777 WBS458768:WBS458777 WLO458768:WLO458777 WVK458768:WVK458777 O524304:O524313 IY524304:IY524313 SU524304:SU524313 ACQ524304:ACQ524313 AMM524304:AMM524313 AWI524304:AWI524313 BGE524304:BGE524313 BQA524304:BQA524313 BZW524304:BZW524313 CJS524304:CJS524313 CTO524304:CTO524313 DDK524304:DDK524313 DNG524304:DNG524313 DXC524304:DXC524313 EGY524304:EGY524313 EQU524304:EQU524313 FAQ524304:FAQ524313 FKM524304:FKM524313 FUI524304:FUI524313 GEE524304:GEE524313 GOA524304:GOA524313 GXW524304:GXW524313 HHS524304:HHS524313 HRO524304:HRO524313 IBK524304:IBK524313 ILG524304:ILG524313 IVC524304:IVC524313 JEY524304:JEY524313 JOU524304:JOU524313 JYQ524304:JYQ524313 KIM524304:KIM524313 KSI524304:KSI524313 LCE524304:LCE524313 LMA524304:LMA524313 LVW524304:LVW524313 MFS524304:MFS524313 MPO524304:MPO524313 MZK524304:MZK524313 NJG524304:NJG524313 NTC524304:NTC524313 OCY524304:OCY524313 OMU524304:OMU524313 OWQ524304:OWQ524313 PGM524304:PGM524313 PQI524304:PQI524313 QAE524304:QAE524313 QKA524304:QKA524313 QTW524304:QTW524313 RDS524304:RDS524313 RNO524304:RNO524313 RXK524304:RXK524313 SHG524304:SHG524313 SRC524304:SRC524313 TAY524304:TAY524313 TKU524304:TKU524313 TUQ524304:TUQ524313 UEM524304:UEM524313 UOI524304:UOI524313 UYE524304:UYE524313 VIA524304:VIA524313 VRW524304:VRW524313 WBS524304:WBS524313 WLO524304:WLO524313 WVK524304:WVK524313 O589840:O589849 IY589840:IY589849 SU589840:SU589849 ACQ589840:ACQ589849 AMM589840:AMM589849 AWI589840:AWI589849 BGE589840:BGE589849 BQA589840:BQA589849 BZW589840:BZW589849 CJS589840:CJS589849 CTO589840:CTO589849 DDK589840:DDK589849 DNG589840:DNG589849 DXC589840:DXC589849 EGY589840:EGY589849 EQU589840:EQU589849 FAQ589840:FAQ589849 FKM589840:FKM589849 FUI589840:FUI589849 GEE589840:GEE589849 GOA589840:GOA589849 GXW589840:GXW589849 HHS589840:HHS589849 HRO589840:HRO589849 IBK589840:IBK589849 ILG589840:ILG589849 IVC589840:IVC589849 JEY589840:JEY589849 JOU589840:JOU589849 JYQ589840:JYQ589849 KIM589840:KIM589849 KSI589840:KSI589849 LCE589840:LCE589849 LMA589840:LMA589849 LVW589840:LVW589849 MFS589840:MFS589849 MPO589840:MPO589849 MZK589840:MZK589849 NJG589840:NJG589849 NTC589840:NTC589849 OCY589840:OCY589849 OMU589840:OMU589849 OWQ589840:OWQ589849 PGM589840:PGM589849 PQI589840:PQI589849 QAE589840:QAE589849 QKA589840:QKA589849 QTW589840:QTW589849 RDS589840:RDS589849 RNO589840:RNO589849 RXK589840:RXK589849 SHG589840:SHG589849 SRC589840:SRC589849 TAY589840:TAY589849 TKU589840:TKU589849 TUQ589840:TUQ589849 UEM589840:UEM589849 UOI589840:UOI589849 UYE589840:UYE589849 VIA589840:VIA589849 VRW589840:VRW589849 WBS589840:WBS589849 WLO589840:WLO589849 WVK589840:WVK589849 O655376:O655385 IY655376:IY655385 SU655376:SU655385 ACQ655376:ACQ655385 AMM655376:AMM655385 AWI655376:AWI655385 BGE655376:BGE655385 BQA655376:BQA655385 BZW655376:BZW655385 CJS655376:CJS655385 CTO655376:CTO655385 DDK655376:DDK655385 DNG655376:DNG655385 DXC655376:DXC655385 EGY655376:EGY655385 EQU655376:EQU655385 FAQ655376:FAQ655385 FKM655376:FKM655385 FUI655376:FUI655385 GEE655376:GEE655385 GOA655376:GOA655385 GXW655376:GXW655385 HHS655376:HHS655385 HRO655376:HRO655385 IBK655376:IBK655385 ILG655376:ILG655385 IVC655376:IVC655385 JEY655376:JEY655385 JOU655376:JOU655385 JYQ655376:JYQ655385 KIM655376:KIM655385 KSI655376:KSI655385 LCE655376:LCE655385 LMA655376:LMA655385 LVW655376:LVW655385 MFS655376:MFS655385 MPO655376:MPO655385 MZK655376:MZK655385 NJG655376:NJG655385 NTC655376:NTC655385 OCY655376:OCY655385 OMU655376:OMU655385 OWQ655376:OWQ655385 PGM655376:PGM655385 PQI655376:PQI655385 QAE655376:QAE655385 QKA655376:QKA655385 QTW655376:QTW655385 RDS655376:RDS655385 RNO655376:RNO655385 RXK655376:RXK655385 SHG655376:SHG655385 SRC655376:SRC655385 TAY655376:TAY655385 TKU655376:TKU655385 TUQ655376:TUQ655385 UEM655376:UEM655385 UOI655376:UOI655385 UYE655376:UYE655385 VIA655376:VIA655385 VRW655376:VRW655385 WBS655376:WBS655385 WLO655376:WLO655385 WVK655376:WVK655385 O720912:O720921 IY720912:IY720921 SU720912:SU720921 ACQ720912:ACQ720921 AMM720912:AMM720921 AWI720912:AWI720921 BGE720912:BGE720921 BQA720912:BQA720921 BZW720912:BZW720921 CJS720912:CJS720921 CTO720912:CTO720921 DDK720912:DDK720921 DNG720912:DNG720921 DXC720912:DXC720921 EGY720912:EGY720921 EQU720912:EQU720921 FAQ720912:FAQ720921 FKM720912:FKM720921 FUI720912:FUI720921 GEE720912:GEE720921 GOA720912:GOA720921 GXW720912:GXW720921 HHS720912:HHS720921 HRO720912:HRO720921 IBK720912:IBK720921 ILG720912:ILG720921 IVC720912:IVC720921 JEY720912:JEY720921 JOU720912:JOU720921 JYQ720912:JYQ720921 KIM720912:KIM720921 KSI720912:KSI720921 LCE720912:LCE720921 LMA720912:LMA720921 LVW720912:LVW720921 MFS720912:MFS720921 MPO720912:MPO720921 MZK720912:MZK720921 NJG720912:NJG720921 NTC720912:NTC720921 OCY720912:OCY720921 OMU720912:OMU720921 OWQ720912:OWQ720921 PGM720912:PGM720921 PQI720912:PQI720921 QAE720912:QAE720921 QKA720912:QKA720921 QTW720912:QTW720921 RDS720912:RDS720921 RNO720912:RNO720921 RXK720912:RXK720921 SHG720912:SHG720921 SRC720912:SRC720921 TAY720912:TAY720921 TKU720912:TKU720921 TUQ720912:TUQ720921 UEM720912:UEM720921 UOI720912:UOI720921 UYE720912:UYE720921 VIA720912:VIA720921 VRW720912:VRW720921 WBS720912:WBS720921 WLO720912:WLO720921 WVK720912:WVK720921 O786448:O786457 IY786448:IY786457 SU786448:SU786457 ACQ786448:ACQ786457 AMM786448:AMM786457 AWI786448:AWI786457 BGE786448:BGE786457 BQA786448:BQA786457 BZW786448:BZW786457 CJS786448:CJS786457 CTO786448:CTO786457 DDK786448:DDK786457 DNG786448:DNG786457 DXC786448:DXC786457 EGY786448:EGY786457 EQU786448:EQU786457 FAQ786448:FAQ786457 FKM786448:FKM786457 FUI786448:FUI786457 GEE786448:GEE786457 GOA786448:GOA786457 GXW786448:GXW786457 HHS786448:HHS786457 HRO786448:HRO786457 IBK786448:IBK786457 ILG786448:ILG786457 IVC786448:IVC786457 JEY786448:JEY786457 JOU786448:JOU786457 JYQ786448:JYQ786457 KIM786448:KIM786457 KSI786448:KSI786457 LCE786448:LCE786457 LMA786448:LMA786457 LVW786448:LVW786457 MFS786448:MFS786457 MPO786448:MPO786457 MZK786448:MZK786457 NJG786448:NJG786457 NTC786448:NTC786457 OCY786448:OCY786457 OMU786448:OMU786457 OWQ786448:OWQ786457 PGM786448:PGM786457 PQI786448:PQI786457 QAE786448:QAE786457 QKA786448:QKA786457 QTW786448:QTW786457 RDS786448:RDS786457 RNO786448:RNO786457 RXK786448:RXK786457 SHG786448:SHG786457 SRC786448:SRC786457 TAY786448:TAY786457 TKU786448:TKU786457 TUQ786448:TUQ786457 UEM786448:UEM786457 UOI786448:UOI786457 UYE786448:UYE786457 VIA786448:VIA786457 VRW786448:VRW786457 WBS786448:WBS786457 WLO786448:WLO786457 WVK786448:WVK786457 O851984:O851993 IY851984:IY851993 SU851984:SU851993 ACQ851984:ACQ851993 AMM851984:AMM851993 AWI851984:AWI851993 BGE851984:BGE851993 BQA851984:BQA851993 BZW851984:BZW851993 CJS851984:CJS851993 CTO851984:CTO851993 DDK851984:DDK851993 DNG851984:DNG851993 DXC851984:DXC851993 EGY851984:EGY851993 EQU851984:EQU851993 FAQ851984:FAQ851993 FKM851984:FKM851993 FUI851984:FUI851993 GEE851984:GEE851993 GOA851984:GOA851993 GXW851984:GXW851993 HHS851984:HHS851993 HRO851984:HRO851993 IBK851984:IBK851993 ILG851984:ILG851993 IVC851984:IVC851993 JEY851984:JEY851993 JOU851984:JOU851993 JYQ851984:JYQ851993 KIM851984:KIM851993 KSI851984:KSI851993 LCE851984:LCE851993 LMA851984:LMA851993 LVW851984:LVW851993 MFS851984:MFS851993 MPO851984:MPO851993 MZK851984:MZK851993 NJG851984:NJG851993 NTC851984:NTC851993 OCY851984:OCY851993 OMU851984:OMU851993 OWQ851984:OWQ851993 PGM851984:PGM851993 PQI851984:PQI851993 QAE851984:QAE851993 QKA851984:QKA851993 QTW851984:QTW851993 RDS851984:RDS851993 RNO851984:RNO851993 RXK851984:RXK851993 SHG851984:SHG851993 SRC851984:SRC851993 TAY851984:TAY851993 TKU851984:TKU851993 TUQ851984:TUQ851993 UEM851984:UEM851993 UOI851984:UOI851993 UYE851984:UYE851993 VIA851984:VIA851993 VRW851984:VRW851993 WBS851984:WBS851993 WLO851984:WLO851993 WVK851984:WVK851993 O917520:O917529 IY917520:IY917529 SU917520:SU917529 ACQ917520:ACQ917529 AMM917520:AMM917529 AWI917520:AWI917529 BGE917520:BGE917529 BQA917520:BQA917529 BZW917520:BZW917529 CJS917520:CJS917529 CTO917520:CTO917529 DDK917520:DDK917529 DNG917520:DNG917529 DXC917520:DXC917529 EGY917520:EGY917529 EQU917520:EQU917529 FAQ917520:FAQ917529 FKM917520:FKM917529 FUI917520:FUI917529 GEE917520:GEE917529 GOA917520:GOA917529 GXW917520:GXW917529 HHS917520:HHS917529 HRO917520:HRO917529 IBK917520:IBK917529 ILG917520:ILG917529 IVC917520:IVC917529 JEY917520:JEY917529 JOU917520:JOU917529 JYQ917520:JYQ917529 KIM917520:KIM917529 KSI917520:KSI917529 LCE917520:LCE917529 LMA917520:LMA917529 LVW917520:LVW917529 MFS917520:MFS917529 MPO917520:MPO917529 MZK917520:MZK917529 NJG917520:NJG917529 NTC917520:NTC917529 OCY917520:OCY917529 OMU917520:OMU917529 OWQ917520:OWQ917529 PGM917520:PGM917529 PQI917520:PQI917529 QAE917520:QAE917529 QKA917520:QKA917529 QTW917520:QTW917529 RDS917520:RDS917529 RNO917520:RNO917529 RXK917520:RXK917529 SHG917520:SHG917529 SRC917520:SRC917529 TAY917520:TAY917529 TKU917520:TKU917529 TUQ917520:TUQ917529 UEM917520:UEM917529 UOI917520:UOI917529 UYE917520:UYE917529 VIA917520:VIA917529 VRW917520:VRW917529 WBS917520:WBS917529 WLO917520:WLO917529 WVK917520:WVK917529 O983056:O983065 IY983056:IY983065 SU983056:SU983065 ACQ983056:ACQ983065 AMM983056:AMM983065 AWI983056:AWI983065 BGE983056:BGE983065 BQA983056:BQA983065 BZW983056:BZW983065 CJS983056:CJS983065 CTO983056:CTO983065 DDK983056:DDK983065 DNG983056:DNG983065 DXC983056:DXC983065 EGY983056:EGY983065 EQU983056:EQU983065 FAQ983056:FAQ983065 FKM983056:FKM983065 FUI983056:FUI983065 GEE983056:GEE983065 GOA983056:GOA983065 GXW983056:GXW983065 HHS983056:HHS983065 HRO983056:HRO983065 IBK983056:IBK983065 ILG983056:ILG983065 IVC983056:IVC983065 JEY983056:JEY983065 JOU983056:JOU983065 JYQ983056:JYQ983065 KIM983056:KIM983065 KSI983056:KSI983065 LCE983056:LCE983065 LMA983056:LMA983065 LVW983056:LVW983065 MFS983056:MFS983065 MPO983056:MPO983065 MZK983056:MZK983065 NJG983056:NJG983065 NTC983056:NTC983065 OCY983056:OCY983065 OMU983056:OMU983065 OWQ983056:OWQ983065 PGM983056:PGM983065 PQI983056:PQI983065 QAE983056:QAE983065 QKA983056:QKA983065 QTW983056:QTW983065 RDS983056:RDS983065 RNO983056:RNO983065 RXK983056:RXK983065 SHG983056:SHG983065 SRC983056:SRC983065 TAY983056:TAY983065 TKU983056:TKU983065 TUQ983056:TUQ983065 UEM983056:UEM983065 UOI983056:UOI983065 UYE983056:UYE983065 VIA983056:VIA983065 VRW983056:VRW983065 WBS983056:WBS983065 WLO983056:WLO983065 WVK983056:WVK983065 O29:O39 IY41:IY47 SU41:SU47 ACQ41:ACQ47 AMM41:AMM47 AWI41:AWI47 BGE41:BGE47 BQA41:BQA47 BZW41:BZW47 CJS41:CJS47 CTO41:CTO47 DDK41:DDK47 DNG41:DNG47 DXC41:DXC47 EGY41:EGY47 EQU41:EQU47 FAQ41:FAQ47 FKM41:FKM47 FUI41:FUI47 GEE41:GEE47 GOA41:GOA47 GXW41:GXW47 HHS41:HHS47 HRO41:HRO47 IBK41:IBK47 ILG41:ILG47 IVC41:IVC47 JEY41:JEY47 JOU41:JOU47 JYQ41:JYQ47 KIM41:KIM47 KSI41:KSI47 LCE41:LCE47 LMA41:LMA47 LVW41:LVW47 MFS41:MFS47 MPO41:MPO47 MZK41:MZK47 NJG41:NJG47 NTC41:NTC47 OCY41:OCY47 OMU41:OMU47 OWQ41:OWQ47 PGM41:PGM47 PQI41:PQI47 QAE41:QAE47 QKA41:QKA47 QTW41:QTW47 RDS41:RDS47 RNO41:RNO47 RXK41:RXK47 SHG41:SHG47 SRC41:SRC47 TAY41:TAY47 TKU41:TKU47 TUQ41:TUQ47 UEM41:UEM47 UOI41:UOI47 UYE41:UYE47 VIA41:VIA47 VRW41:VRW47 WBS41:WBS47 WLO41:WLO47 WVK41:WVK47 O65575:O65581 IY65575:IY65581 SU65575:SU65581 ACQ65575:ACQ65581 AMM65575:AMM65581 AWI65575:AWI65581 BGE65575:BGE65581 BQA65575:BQA65581 BZW65575:BZW65581 CJS65575:CJS65581 CTO65575:CTO65581 DDK65575:DDK65581 DNG65575:DNG65581 DXC65575:DXC65581 EGY65575:EGY65581 EQU65575:EQU65581 FAQ65575:FAQ65581 FKM65575:FKM65581 FUI65575:FUI65581 GEE65575:GEE65581 GOA65575:GOA65581 GXW65575:GXW65581 HHS65575:HHS65581 HRO65575:HRO65581 IBK65575:IBK65581 ILG65575:ILG65581 IVC65575:IVC65581 JEY65575:JEY65581 JOU65575:JOU65581 JYQ65575:JYQ65581 KIM65575:KIM65581 KSI65575:KSI65581 LCE65575:LCE65581 LMA65575:LMA65581 LVW65575:LVW65581 MFS65575:MFS65581 MPO65575:MPO65581 MZK65575:MZK65581 NJG65575:NJG65581 NTC65575:NTC65581 OCY65575:OCY65581 OMU65575:OMU65581 OWQ65575:OWQ65581 PGM65575:PGM65581 PQI65575:PQI65581 QAE65575:QAE65581 QKA65575:QKA65581 QTW65575:QTW65581 RDS65575:RDS65581 RNO65575:RNO65581 RXK65575:RXK65581 SHG65575:SHG65581 SRC65575:SRC65581 TAY65575:TAY65581 TKU65575:TKU65581 TUQ65575:TUQ65581 UEM65575:UEM65581 UOI65575:UOI65581 UYE65575:UYE65581 VIA65575:VIA65581 VRW65575:VRW65581 WBS65575:WBS65581 WLO65575:WLO65581 WVK65575:WVK65581 O131111:O131117 IY131111:IY131117 SU131111:SU131117 ACQ131111:ACQ131117 AMM131111:AMM131117 AWI131111:AWI131117 BGE131111:BGE131117 BQA131111:BQA131117 BZW131111:BZW131117 CJS131111:CJS131117 CTO131111:CTO131117 DDK131111:DDK131117 DNG131111:DNG131117 DXC131111:DXC131117 EGY131111:EGY131117 EQU131111:EQU131117 FAQ131111:FAQ131117 FKM131111:FKM131117 FUI131111:FUI131117 GEE131111:GEE131117 GOA131111:GOA131117 GXW131111:GXW131117 HHS131111:HHS131117 HRO131111:HRO131117 IBK131111:IBK131117 ILG131111:ILG131117 IVC131111:IVC131117 JEY131111:JEY131117 JOU131111:JOU131117 JYQ131111:JYQ131117 KIM131111:KIM131117 KSI131111:KSI131117 LCE131111:LCE131117 LMA131111:LMA131117 LVW131111:LVW131117 MFS131111:MFS131117 MPO131111:MPO131117 MZK131111:MZK131117 NJG131111:NJG131117 NTC131111:NTC131117 OCY131111:OCY131117 OMU131111:OMU131117 OWQ131111:OWQ131117 PGM131111:PGM131117 PQI131111:PQI131117 QAE131111:QAE131117 QKA131111:QKA131117 QTW131111:QTW131117 RDS131111:RDS131117 RNO131111:RNO131117 RXK131111:RXK131117 SHG131111:SHG131117 SRC131111:SRC131117 TAY131111:TAY131117 TKU131111:TKU131117 TUQ131111:TUQ131117 UEM131111:UEM131117 UOI131111:UOI131117 UYE131111:UYE131117 VIA131111:VIA131117 VRW131111:VRW131117 WBS131111:WBS131117 WLO131111:WLO131117 WVK131111:WVK131117 O196647:O196653 IY196647:IY196653 SU196647:SU196653 ACQ196647:ACQ196653 AMM196647:AMM196653 AWI196647:AWI196653 BGE196647:BGE196653 BQA196647:BQA196653 BZW196647:BZW196653 CJS196647:CJS196653 CTO196647:CTO196653 DDK196647:DDK196653 DNG196647:DNG196653 DXC196647:DXC196653 EGY196647:EGY196653 EQU196647:EQU196653 FAQ196647:FAQ196653 FKM196647:FKM196653 FUI196647:FUI196653 GEE196647:GEE196653 GOA196647:GOA196653 GXW196647:GXW196653 HHS196647:HHS196653 HRO196647:HRO196653 IBK196647:IBK196653 ILG196647:ILG196653 IVC196647:IVC196653 JEY196647:JEY196653 JOU196647:JOU196653 JYQ196647:JYQ196653 KIM196647:KIM196653 KSI196647:KSI196653 LCE196647:LCE196653 LMA196647:LMA196653 LVW196647:LVW196653 MFS196647:MFS196653 MPO196647:MPO196653 MZK196647:MZK196653 NJG196647:NJG196653 NTC196647:NTC196653 OCY196647:OCY196653 OMU196647:OMU196653 OWQ196647:OWQ196653 PGM196647:PGM196653 PQI196647:PQI196653 QAE196647:QAE196653 QKA196647:QKA196653 QTW196647:QTW196653 RDS196647:RDS196653 RNO196647:RNO196653 RXK196647:RXK196653 SHG196647:SHG196653 SRC196647:SRC196653 TAY196647:TAY196653 TKU196647:TKU196653 TUQ196647:TUQ196653 UEM196647:UEM196653 UOI196647:UOI196653 UYE196647:UYE196653 VIA196647:VIA196653 VRW196647:VRW196653 WBS196647:WBS196653 WLO196647:WLO196653 WVK196647:WVK196653 O262183:O262189 IY262183:IY262189 SU262183:SU262189 ACQ262183:ACQ262189 AMM262183:AMM262189 AWI262183:AWI262189 BGE262183:BGE262189 BQA262183:BQA262189 BZW262183:BZW262189 CJS262183:CJS262189 CTO262183:CTO262189 DDK262183:DDK262189 DNG262183:DNG262189 DXC262183:DXC262189 EGY262183:EGY262189 EQU262183:EQU262189 FAQ262183:FAQ262189 FKM262183:FKM262189 FUI262183:FUI262189 GEE262183:GEE262189 GOA262183:GOA262189 GXW262183:GXW262189 HHS262183:HHS262189 HRO262183:HRO262189 IBK262183:IBK262189 ILG262183:ILG262189 IVC262183:IVC262189 JEY262183:JEY262189 JOU262183:JOU262189 JYQ262183:JYQ262189 KIM262183:KIM262189 KSI262183:KSI262189 LCE262183:LCE262189 LMA262183:LMA262189 LVW262183:LVW262189 MFS262183:MFS262189 MPO262183:MPO262189 MZK262183:MZK262189 NJG262183:NJG262189 NTC262183:NTC262189 OCY262183:OCY262189 OMU262183:OMU262189 OWQ262183:OWQ262189 PGM262183:PGM262189 PQI262183:PQI262189 QAE262183:QAE262189 QKA262183:QKA262189 QTW262183:QTW262189 RDS262183:RDS262189 RNO262183:RNO262189 RXK262183:RXK262189 SHG262183:SHG262189 SRC262183:SRC262189 TAY262183:TAY262189 TKU262183:TKU262189 TUQ262183:TUQ262189 UEM262183:UEM262189 UOI262183:UOI262189 UYE262183:UYE262189 VIA262183:VIA262189 VRW262183:VRW262189 WBS262183:WBS262189 WLO262183:WLO262189 WVK262183:WVK262189 O327719:O327725 IY327719:IY327725 SU327719:SU327725 ACQ327719:ACQ327725 AMM327719:AMM327725 AWI327719:AWI327725 BGE327719:BGE327725 BQA327719:BQA327725 BZW327719:BZW327725 CJS327719:CJS327725 CTO327719:CTO327725 DDK327719:DDK327725 DNG327719:DNG327725 DXC327719:DXC327725 EGY327719:EGY327725 EQU327719:EQU327725 FAQ327719:FAQ327725 FKM327719:FKM327725 FUI327719:FUI327725 GEE327719:GEE327725 GOA327719:GOA327725 GXW327719:GXW327725 HHS327719:HHS327725 HRO327719:HRO327725 IBK327719:IBK327725 ILG327719:ILG327725 IVC327719:IVC327725 JEY327719:JEY327725 JOU327719:JOU327725 JYQ327719:JYQ327725 KIM327719:KIM327725 KSI327719:KSI327725 LCE327719:LCE327725 LMA327719:LMA327725 LVW327719:LVW327725 MFS327719:MFS327725 MPO327719:MPO327725 MZK327719:MZK327725 NJG327719:NJG327725 NTC327719:NTC327725 OCY327719:OCY327725 OMU327719:OMU327725 OWQ327719:OWQ327725 PGM327719:PGM327725 PQI327719:PQI327725 QAE327719:QAE327725 QKA327719:QKA327725 QTW327719:QTW327725 RDS327719:RDS327725 RNO327719:RNO327725 RXK327719:RXK327725 SHG327719:SHG327725 SRC327719:SRC327725 TAY327719:TAY327725 TKU327719:TKU327725 TUQ327719:TUQ327725 UEM327719:UEM327725 UOI327719:UOI327725 UYE327719:UYE327725 VIA327719:VIA327725 VRW327719:VRW327725 WBS327719:WBS327725 WLO327719:WLO327725 WVK327719:WVK327725 O393255:O393261 IY393255:IY393261 SU393255:SU393261 ACQ393255:ACQ393261 AMM393255:AMM393261 AWI393255:AWI393261 BGE393255:BGE393261 BQA393255:BQA393261 BZW393255:BZW393261 CJS393255:CJS393261 CTO393255:CTO393261 DDK393255:DDK393261 DNG393255:DNG393261 DXC393255:DXC393261 EGY393255:EGY393261 EQU393255:EQU393261 FAQ393255:FAQ393261 FKM393255:FKM393261 FUI393255:FUI393261 GEE393255:GEE393261 GOA393255:GOA393261 GXW393255:GXW393261 HHS393255:HHS393261 HRO393255:HRO393261 IBK393255:IBK393261 ILG393255:ILG393261 IVC393255:IVC393261 JEY393255:JEY393261 JOU393255:JOU393261 JYQ393255:JYQ393261 KIM393255:KIM393261 KSI393255:KSI393261 LCE393255:LCE393261 LMA393255:LMA393261 LVW393255:LVW393261 MFS393255:MFS393261 MPO393255:MPO393261 MZK393255:MZK393261 NJG393255:NJG393261 NTC393255:NTC393261 OCY393255:OCY393261 OMU393255:OMU393261 OWQ393255:OWQ393261 PGM393255:PGM393261 PQI393255:PQI393261 QAE393255:QAE393261 QKA393255:QKA393261 QTW393255:QTW393261 RDS393255:RDS393261 RNO393255:RNO393261 RXK393255:RXK393261 SHG393255:SHG393261 SRC393255:SRC393261 TAY393255:TAY393261 TKU393255:TKU393261 TUQ393255:TUQ393261 UEM393255:UEM393261 UOI393255:UOI393261 UYE393255:UYE393261 VIA393255:VIA393261 VRW393255:VRW393261 WBS393255:WBS393261 WLO393255:WLO393261 WVK393255:WVK393261 O458791:O458797 IY458791:IY458797 SU458791:SU458797 ACQ458791:ACQ458797 AMM458791:AMM458797 AWI458791:AWI458797 BGE458791:BGE458797 BQA458791:BQA458797 BZW458791:BZW458797 CJS458791:CJS458797 CTO458791:CTO458797 DDK458791:DDK458797 DNG458791:DNG458797 DXC458791:DXC458797 EGY458791:EGY458797 EQU458791:EQU458797 FAQ458791:FAQ458797 FKM458791:FKM458797 FUI458791:FUI458797 GEE458791:GEE458797 GOA458791:GOA458797 GXW458791:GXW458797 HHS458791:HHS458797 HRO458791:HRO458797 IBK458791:IBK458797 ILG458791:ILG458797 IVC458791:IVC458797 JEY458791:JEY458797 JOU458791:JOU458797 JYQ458791:JYQ458797 KIM458791:KIM458797 KSI458791:KSI458797 LCE458791:LCE458797 LMA458791:LMA458797 LVW458791:LVW458797 MFS458791:MFS458797 MPO458791:MPO458797 MZK458791:MZK458797 NJG458791:NJG458797 NTC458791:NTC458797 OCY458791:OCY458797 OMU458791:OMU458797 OWQ458791:OWQ458797 PGM458791:PGM458797 PQI458791:PQI458797 QAE458791:QAE458797 QKA458791:QKA458797 QTW458791:QTW458797 RDS458791:RDS458797 RNO458791:RNO458797 RXK458791:RXK458797 SHG458791:SHG458797 SRC458791:SRC458797 TAY458791:TAY458797 TKU458791:TKU458797 TUQ458791:TUQ458797 UEM458791:UEM458797 UOI458791:UOI458797 UYE458791:UYE458797 VIA458791:VIA458797 VRW458791:VRW458797 WBS458791:WBS458797 WLO458791:WLO458797 WVK458791:WVK458797 O524327:O524333 IY524327:IY524333 SU524327:SU524333 ACQ524327:ACQ524333 AMM524327:AMM524333 AWI524327:AWI524333 BGE524327:BGE524333 BQA524327:BQA524333 BZW524327:BZW524333 CJS524327:CJS524333 CTO524327:CTO524333 DDK524327:DDK524333 DNG524327:DNG524333 DXC524327:DXC524333 EGY524327:EGY524333 EQU524327:EQU524333 FAQ524327:FAQ524333 FKM524327:FKM524333 FUI524327:FUI524333 GEE524327:GEE524333 GOA524327:GOA524333 GXW524327:GXW524333 HHS524327:HHS524333 HRO524327:HRO524333 IBK524327:IBK524333 ILG524327:ILG524333 IVC524327:IVC524333 JEY524327:JEY524333 JOU524327:JOU524333 JYQ524327:JYQ524333 KIM524327:KIM524333 KSI524327:KSI524333 LCE524327:LCE524333 LMA524327:LMA524333 LVW524327:LVW524333 MFS524327:MFS524333 MPO524327:MPO524333 MZK524327:MZK524333 NJG524327:NJG524333 NTC524327:NTC524333 OCY524327:OCY524333 OMU524327:OMU524333 OWQ524327:OWQ524333 PGM524327:PGM524333 PQI524327:PQI524333 QAE524327:QAE524333 QKA524327:QKA524333 QTW524327:QTW524333 RDS524327:RDS524333 RNO524327:RNO524333 RXK524327:RXK524333 SHG524327:SHG524333 SRC524327:SRC524333 TAY524327:TAY524333 TKU524327:TKU524333 TUQ524327:TUQ524333 UEM524327:UEM524333 UOI524327:UOI524333 UYE524327:UYE524333 VIA524327:VIA524333 VRW524327:VRW524333 WBS524327:WBS524333 WLO524327:WLO524333 WVK524327:WVK524333 O589863:O589869 IY589863:IY589869 SU589863:SU589869 ACQ589863:ACQ589869 AMM589863:AMM589869 AWI589863:AWI589869 BGE589863:BGE589869 BQA589863:BQA589869 BZW589863:BZW589869 CJS589863:CJS589869 CTO589863:CTO589869 DDK589863:DDK589869 DNG589863:DNG589869 DXC589863:DXC589869 EGY589863:EGY589869 EQU589863:EQU589869 FAQ589863:FAQ589869 FKM589863:FKM589869 FUI589863:FUI589869 GEE589863:GEE589869 GOA589863:GOA589869 GXW589863:GXW589869 HHS589863:HHS589869 HRO589863:HRO589869 IBK589863:IBK589869 ILG589863:ILG589869 IVC589863:IVC589869 JEY589863:JEY589869 JOU589863:JOU589869 JYQ589863:JYQ589869 KIM589863:KIM589869 KSI589863:KSI589869 LCE589863:LCE589869 LMA589863:LMA589869 LVW589863:LVW589869 MFS589863:MFS589869 MPO589863:MPO589869 MZK589863:MZK589869 NJG589863:NJG589869 NTC589863:NTC589869 OCY589863:OCY589869 OMU589863:OMU589869 OWQ589863:OWQ589869 PGM589863:PGM589869 PQI589863:PQI589869 QAE589863:QAE589869 QKA589863:QKA589869 QTW589863:QTW589869 RDS589863:RDS589869 RNO589863:RNO589869 RXK589863:RXK589869 SHG589863:SHG589869 SRC589863:SRC589869 TAY589863:TAY589869 TKU589863:TKU589869 TUQ589863:TUQ589869 UEM589863:UEM589869 UOI589863:UOI589869 UYE589863:UYE589869 VIA589863:VIA589869 VRW589863:VRW589869 WBS589863:WBS589869 WLO589863:WLO589869 WVK589863:WVK589869 O655399:O655405 IY655399:IY655405 SU655399:SU655405 ACQ655399:ACQ655405 AMM655399:AMM655405 AWI655399:AWI655405 BGE655399:BGE655405 BQA655399:BQA655405 BZW655399:BZW655405 CJS655399:CJS655405 CTO655399:CTO655405 DDK655399:DDK655405 DNG655399:DNG655405 DXC655399:DXC655405 EGY655399:EGY655405 EQU655399:EQU655405 FAQ655399:FAQ655405 FKM655399:FKM655405 FUI655399:FUI655405 GEE655399:GEE655405 GOA655399:GOA655405 GXW655399:GXW655405 HHS655399:HHS655405 HRO655399:HRO655405 IBK655399:IBK655405 ILG655399:ILG655405 IVC655399:IVC655405 JEY655399:JEY655405 JOU655399:JOU655405 JYQ655399:JYQ655405 KIM655399:KIM655405 KSI655399:KSI655405 LCE655399:LCE655405 LMA655399:LMA655405 LVW655399:LVW655405 MFS655399:MFS655405 MPO655399:MPO655405 MZK655399:MZK655405 NJG655399:NJG655405 NTC655399:NTC655405 OCY655399:OCY655405 OMU655399:OMU655405 OWQ655399:OWQ655405 PGM655399:PGM655405 PQI655399:PQI655405 QAE655399:QAE655405 QKA655399:QKA655405 QTW655399:QTW655405 RDS655399:RDS655405 RNO655399:RNO655405 RXK655399:RXK655405 SHG655399:SHG655405 SRC655399:SRC655405 TAY655399:TAY655405 TKU655399:TKU655405 TUQ655399:TUQ655405 UEM655399:UEM655405 UOI655399:UOI655405 UYE655399:UYE655405 VIA655399:VIA655405 VRW655399:VRW655405 WBS655399:WBS655405 WLO655399:WLO655405 WVK655399:WVK655405 O720935:O720941 IY720935:IY720941 SU720935:SU720941 ACQ720935:ACQ720941 AMM720935:AMM720941 AWI720935:AWI720941 BGE720935:BGE720941 BQA720935:BQA720941 BZW720935:BZW720941 CJS720935:CJS720941 CTO720935:CTO720941 DDK720935:DDK720941 DNG720935:DNG720941 DXC720935:DXC720941 EGY720935:EGY720941 EQU720935:EQU720941 FAQ720935:FAQ720941 FKM720935:FKM720941 FUI720935:FUI720941 GEE720935:GEE720941 GOA720935:GOA720941 GXW720935:GXW720941 HHS720935:HHS720941 HRO720935:HRO720941 IBK720935:IBK720941 ILG720935:ILG720941 IVC720935:IVC720941 JEY720935:JEY720941 JOU720935:JOU720941 JYQ720935:JYQ720941 KIM720935:KIM720941 KSI720935:KSI720941 LCE720935:LCE720941 LMA720935:LMA720941 LVW720935:LVW720941 MFS720935:MFS720941 MPO720935:MPO720941 MZK720935:MZK720941 NJG720935:NJG720941 NTC720935:NTC720941 OCY720935:OCY720941 OMU720935:OMU720941 OWQ720935:OWQ720941 PGM720935:PGM720941 PQI720935:PQI720941 QAE720935:QAE720941 QKA720935:QKA720941 QTW720935:QTW720941 RDS720935:RDS720941 RNO720935:RNO720941 RXK720935:RXK720941 SHG720935:SHG720941 SRC720935:SRC720941 TAY720935:TAY720941 TKU720935:TKU720941 TUQ720935:TUQ720941 UEM720935:UEM720941 UOI720935:UOI720941 UYE720935:UYE720941 VIA720935:VIA720941 VRW720935:VRW720941 WBS720935:WBS720941 WLO720935:WLO720941 WVK720935:WVK720941 O786471:O786477 IY786471:IY786477 SU786471:SU786477 ACQ786471:ACQ786477 AMM786471:AMM786477 AWI786471:AWI786477 BGE786471:BGE786477 BQA786471:BQA786477 BZW786471:BZW786477 CJS786471:CJS786477 CTO786471:CTO786477 DDK786471:DDK786477 DNG786471:DNG786477 DXC786471:DXC786477 EGY786471:EGY786477 EQU786471:EQU786477 FAQ786471:FAQ786477 FKM786471:FKM786477 FUI786471:FUI786477 GEE786471:GEE786477 GOA786471:GOA786477 GXW786471:GXW786477 HHS786471:HHS786477 HRO786471:HRO786477 IBK786471:IBK786477 ILG786471:ILG786477 IVC786471:IVC786477 JEY786471:JEY786477 JOU786471:JOU786477 JYQ786471:JYQ786477 KIM786471:KIM786477 KSI786471:KSI786477 LCE786471:LCE786477 LMA786471:LMA786477 LVW786471:LVW786477 MFS786471:MFS786477 MPO786471:MPO786477 MZK786471:MZK786477 NJG786471:NJG786477 NTC786471:NTC786477 OCY786471:OCY786477 OMU786471:OMU786477 OWQ786471:OWQ786477 PGM786471:PGM786477 PQI786471:PQI786477 QAE786471:QAE786477 QKA786471:QKA786477 QTW786471:QTW786477 RDS786471:RDS786477 RNO786471:RNO786477 RXK786471:RXK786477 SHG786471:SHG786477 SRC786471:SRC786477 TAY786471:TAY786477 TKU786471:TKU786477 TUQ786471:TUQ786477 UEM786471:UEM786477 UOI786471:UOI786477 UYE786471:UYE786477 VIA786471:VIA786477 VRW786471:VRW786477 WBS786471:WBS786477 WLO786471:WLO786477 WVK786471:WVK786477 O852007:O852013 IY852007:IY852013 SU852007:SU852013 ACQ852007:ACQ852013 AMM852007:AMM852013 AWI852007:AWI852013 BGE852007:BGE852013 BQA852007:BQA852013 BZW852007:BZW852013 CJS852007:CJS852013 CTO852007:CTO852013 DDK852007:DDK852013 DNG852007:DNG852013 DXC852007:DXC852013 EGY852007:EGY852013 EQU852007:EQU852013 FAQ852007:FAQ852013 FKM852007:FKM852013 FUI852007:FUI852013 GEE852007:GEE852013 GOA852007:GOA852013 GXW852007:GXW852013 HHS852007:HHS852013 HRO852007:HRO852013 IBK852007:IBK852013 ILG852007:ILG852013 IVC852007:IVC852013 JEY852007:JEY852013 JOU852007:JOU852013 JYQ852007:JYQ852013 KIM852007:KIM852013 KSI852007:KSI852013 LCE852007:LCE852013 LMA852007:LMA852013 LVW852007:LVW852013 MFS852007:MFS852013 MPO852007:MPO852013 MZK852007:MZK852013 NJG852007:NJG852013 NTC852007:NTC852013 OCY852007:OCY852013 OMU852007:OMU852013 OWQ852007:OWQ852013 PGM852007:PGM852013 PQI852007:PQI852013 QAE852007:QAE852013 QKA852007:QKA852013 QTW852007:QTW852013 RDS852007:RDS852013 RNO852007:RNO852013 RXK852007:RXK852013 SHG852007:SHG852013 SRC852007:SRC852013 TAY852007:TAY852013 TKU852007:TKU852013 TUQ852007:TUQ852013 UEM852007:UEM852013 UOI852007:UOI852013 UYE852007:UYE852013 VIA852007:VIA852013 VRW852007:VRW852013 WBS852007:WBS852013 WLO852007:WLO852013 WVK852007:WVK852013 O917543:O917549 IY917543:IY917549 SU917543:SU917549 ACQ917543:ACQ917549 AMM917543:AMM917549 AWI917543:AWI917549 BGE917543:BGE917549 BQA917543:BQA917549 BZW917543:BZW917549 CJS917543:CJS917549 CTO917543:CTO917549 DDK917543:DDK917549 DNG917543:DNG917549 DXC917543:DXC917549 EGY917543:EGY917549 EQU917543:EQU917549 FAQ917543:FAQ917549 FKM917543:FKM917549 FUI917543:FUI917549 GEE917543:GEE917549 GOA917543:GOA917549 GXW917543:GXW917549 HHS917543:HHS917549 HRO917543:HRO917549 IBK917543:IBK917549 ILG917543:ILG917549 IVC917543:IVC917549 JEY917543:JEY917549 JOU917543:JOU917549 JYQ917543:JYQ917549 KIM917543:KIM917549 KSI917543:KSI917549 LCE917543:LCE917549 LMA917543:LMA917549 LVW917543:LVW917549 MFS917543:MFS917549 MPO917543:MPO917549 MZK917543:MZK917549 NJG917543:NJG917549 NTC917543:NTC917549 OCY917543:OCY917549 OMU917543:OMU917549 OWQ917543:OWQ917549 PGM917543:PGM917549 PQI917543:PQI917549 QAE917543:QAE917549 QKA917543:QKA917549 QTW917543:QTW917549 RDS917543:RDS917549 RNO917543:RNO917549 RXK917543:RXK917549 SHG917543:SHG917549 SRC917543:SRC917549 TAY917543:TAY917549 TKU917543:TKU917549 TUQ917543:TUQ917549 UEM917543:UEM917549 UOI917543:UOI917549 UYE917543:UYE917549 VIA917543:VIA917549 VRW917543:VRW917549 WBS917543:WBS917549 WLO917543:WLO917549 WVK917543:WVK917549 O983079:O983085 IY983079:IY983085 SU983079:SU983085 ACQ983079:ACQ983085 AMM983079:AMM983085 AWI983079:AWI983085 BGE983079:BGE983085 BQA983079:BQA983085 BZW983079:BZW983085 CJS983079:CJS983085 CTO983079:CTO983085 DDK983079:DDK983085 DNG983079:DNG983085 DXC983079:DXC983085 EGY983079:EGY983085 EQU983079:EQU983085 FAQ983079:FAQ983085 FKM983079:FKM983085 FUI983079:FUI983085 GEE983079:GEE983085 GOA983079:GOA983085 GXW983079:GXW983085 HHS983079:HHS983085 HRO983079:HRO983085 IBK983079:IBK983085 ILG983079:ILG983085 IVC983079:IVC983085 JEY983079:JEY983085 JOU983079:JOU983085 JYQ983079:JYQ983085 KIM983079:KIM983085 KSI983079:KSI983085 LCE983079:LCE983085 LMA983079:LMA983085 LVW983079:LVW983085 MFS983079:MFS983085 MPO983079:MPO983085 MZK983079:MZK983085 NJG983079:NJG983085 NTC983079:NTC983085 OCY983079:OCY983085 OMU983079:OMU983085 OWQ983079:OWQ983085 PGM983079:PGM983085 PQI983079:PQI983085 QAE983079:QAE983085 QKA983079:QKA983085 QTW983079:QTW983085 RDS983079:RDS983085 RNO983079:RNO983085 RXK983079:RXK983085 SHG983079:SHG983085 SRC983079:SRC983085 TAY983079:TAY983085 TKU983079:TKU983085 TUQ983079:TUQ983085 UEM983079:UEM983085 UOI983079:UOI983085 UYE983079:UYE983085 VIA983079:VIA983085 VRW983079:VRW983085 WBS983079:WBS983085 WLO983079:WLO983085 WVK983079:WVK983085 O58:O64 IY66:IY72 SU66:SU72 ACQ66:ACQ72 AMM66:AMM72 AWI66:AWI72 BGE66:BGE72 BQA66:BQA72 BZW66:BZW72 CJS66:CJS72 CTO66:CTO72 DDK66:DDK72 DNG66:DNG72 DXC66:DXC72 EGY66:EGY72 EQU66:EQU72 FAQ66:FAQ72 FKM66:FKM72 FUI66:FUI72 GEE66:GEE72 GOA66:GOA72 GXW66:GXW72 HHS66:HHS72 HRO66:HRO72 IBK66:IBK72 ILG66:ILG72 IVC66:IVC72 JEY66:JEY72 JOU66:JOU72 JYQ66:JYQ72 KIM66:KIM72 KSI66:KSI72 LCE66:LCE72 LMA66:LMA72 LVW66:LVW72 MFS66:MFS72 MPO66:MPO72 MZK66:MZK72 NJG66:NJG72 NTC66:NTC72 OCY66:OCY72 OMU66:OMU72 OWQ66:OWQ72 PGM66:PGM72 PQI66:PQI72 QAE66:QAE72 QKA66:QKA72 QTW66:QTW72 RDS66:RDS72 RNO66:RNO72 RXK66:RXK72 SHG66:SHG72 SRC66:SRC72 TAY66:TAY72 TKU66:TKU72 TUQ66:TUQ72 UEM66:UEM72 UOI66:UOI72 UYE66:UYE72 VIA66:VIA72 VRW66:VRW72 WBS66:WBS72 WLO66:WLO72 WVK66:WVK72 O65601:O65607 IY65601:IY65607 SU65601:SU65607 ACQ65601:ACQ65607 AMM65601:AMM65607 AWI65601:AWI65607 BGE65601:BGE65607 BQA65601:BQA65607 BZW65601:BZW65607 CJS65601:CJS65607 CTO65601:CTO65607 DDK65601:DDK65607 DNG65601:DNG65607 DXC65601:DXC65607 EGY65601:EGY65607 EQU65601:EQU65607 FAQ65601:FAQ65607 FKM65601:FKM65607 FUI65601:FUI65607 GEE65601:GEE65607 GOA65601:GOA65607 GXW65601:GXW65607 HHS65601:HHS65607 HRO65601:HRO65607 IBK65601:IBK65607 ILG65601:ILG65607 IVC65601:IVC65607 JEY65601:JEY65607 JOU65601:JOU65607 JYQ65601:JYQ65607 KIM65601:KIM65607 KSI65601:KSI65607 LCE65601:LCE65607 LMA65601:LMA65607 LVW65601:LVW65607 MFS65601:MFS65607 MPO65601:MPO65607 MZK65601:MZK65607 NJG65601:NJG65607 NTC65601:NTC65607 OCY65601:OCY65607 OMU65601:OMU65607 OWQ65601:OWQ65607 PGM65601:PGM65607 PQI65601:PQI65607 QAE65601:QAE65607 QKA65601:QKA65607 QTW65601:QTW65607 RDS65601:RDS65607 RNO65601:RNO65607 RXK65601:RXK65607 SHG65601:SHG65607 SRC65601:SRC65607 TAY65601:TAY65607 TKU65601:TKU65607 TUQ65601:TUQ65607 UEM65601:UEM65607 UOI65601:UOI65607 UYE65601:UYE65607 VIA65601:VIA65607 VRW65601:VRW65607 WBS65601:WBS65607 WLO65601:WLO65607 WVK65601:WVK65607 O131137:O131143 IY131137:IY131143 SU131137:SU131143 ACQ131137:ACQ131143 AMM131137:AMM131143 AWI131137:AWI131143 BGE131137:BGE131143 BQA131137:BQA131143 BZW131137:BZW131143 CJS131137:CJS131143 CTO131137:CTO131143 DDK131137:DDK131143 DNG131137:DNG131143 DXC131137:DXC131143 EGY131137:EGY131143 EQU131137:EQU131143 FAQ131137:FAQ131143 FKM131137:FKM131143 FUI131137:FUI131143 GEE131137:GEE131143 GOA131137:GOA131143 GXW131137:GXW131143 HHS131137:HHS131143 HRO131137:HRO131143 IBK131137:IBK131143 ILG131137:ILG131143 IVC131137:IVC131143 JEY131137:JEY131143 JOU131137:JOU131143 JYQ131137:JYQ131143 KIM131137:KIM131143 KSI131137:KSI131143 LCE131137:LCE131143 LMA131137:LMA131143 LVW131137:LVW131143 MFS131137:MFS131143 MPO131137:MPO131143 MZK131137:MZK131143 NJG131137:NJG131143 NTC131137:NTC131143 OCY131137:OCY131143 OMU131137:OMU131143 OWQ131137:OWQ131143 PGM131137:PGM131143 PQI131137:PQI131143 QAE131137:QAE131143 QKA131137:QKA131143 QTW131137:QTW131143 RDS131137:RDS131143 RNO131137:RNO131143 RXK131137:RXK131143 SHG131137:SHG131143 SRC131137:SRC131143 TAY131137:TAY131143 TKU131137:TKU131143 TUQ131137:TUQ131143 UEM131137:UEM131143 UOI131137:UOI131143 UYE131137:UYE131143 VIA131137:VIA131143 VRW131137:VRW131143 WBS131137:WBS131143 WLO131137:WLO131143 WVK131137:WVK131143 O196673:O196679 IY196673:IY196679 SU196673:SU196679 ACQ196673:ACQ196679 AMM196673:AMM196679 AWI196673:AWI196679 BGE196673:BGE196679 BQA196673:BQA196679 BZW196673:BZW196679 CJS196673:CJS196679 CTO196673:CTO196679 DDK196673:DDK196679 DNG196673:DNG196679 DXC196673:DXC196679 EGY196673:EGY196679 EQU196673:EQU196679 FAQ196673:FAQ196679 FKM196673:FKM196679 FUI196673:FUI196679 GEE196673:GEE196679 GOA196673:GOA196679 GXW196673:GXW196679 HHS196673:HHS196679 HRO196673:HRO196679 IBK196673:IBK196679 ILG196673:ILG196679 IVC196673:IVC196679 JEY196673:JEY196679 JOU196673:JOU196679 JYQ196673:JYQ196679 KIM196673:KIM196679 KSI196673:KSI196679 LCE196673:LCE196679 LMA196673:LMA196679 LVW196673:LVW196679 MFS196673:MFS196679 MPO196673:MPO196679 MZK196673:MZK196679 NJG196673:NJG196679 NTC196673:NTC196679 OCY196673:OCY196679 OMU196673:OMU196679 OWQ196673:OWQ196679 PGM196673:PGM196679 PQI196673:PQI196679 QAE196673:QAE196679 QKA196673:QKA196679 QTW196673:QTW196679 RDS196673:RDS196679 RNO196673:RNO196679 RXK196673:RXK196679 SHG196673:SHG196679 SRC196673:SRC196679 TAY196673:TAY196679 TKU196673:TKU196679 TUQ196673:TUQ196679 UEM196673:UEM196679 UOI196673:UOI196679 UYE196673:UYE196679 VIA196673:VIA196679 VRW196673:VRW196679 WBS196673:WBS196679 WLO196673:WLO196679 WVK196673:WVK196679 O262209:O262215 IY262209:IY262215 SU262209:SU262215 ACQ262209:ACQ262215 AMM262209:AMM262215 AWI262209:AWI262215 BGE262209:BGE262215 BQA262209:BQA262215 BZW262209:BZW262215 CJS262209:CJS262215 CTO262209:CTO262215 DDK262209:DDK262215 DNG262209:DNG262215 DXC262209:DXC262215 EGY262209:EGY262215 EQU262209:EQU262215 FAQ262209:FAQ262215 FKM262209:FKM262215 FUI262209:FUI262215 GEE262209:GEE262215 GOA262209:GOA262215 GXW262209:GXW262215 HHS262209:HHS262215 HRO262209:HRO262215 IBK262209:IBK262215 ILG262209:ILG262215 IVC262209:IVC262215 JEY262209:JEY262215 JOU262209:JOU262215 JYQ262209:JYQ262215 KIM262209:KIM262215 KSI262209:KSI262215 LCE262209:LCE262215 LMA262209:LMA262215 LVW262209:LVW262215 MFS262209:MFS262215 MPO262209:MPO262215 MZK262209:MZK262215 NJG262209:NJG262215 NTC262209:NTC262215 OCY262209:OCY262215 OMU262209:OMU262215 OWQ262209:OWQ262215 PGM262209:PGM262215 PQI262209:PQI262215 QAE262209:QAE262215 QKA262209:QKA262215 QTW262209:QTW262215 RDS262209:RDS262215 RNO262209:RNO262215 RXK262209:RXK262215 SHG262209:SHG262215 SRC262209:SRC262215 TAY262209:TAY262215 TKU262209:TKU262215 TUQ262209:TUQ262215 UEM262209:UEM262215 UOI262209:UOI262215 UYE262209:UYE262215 VIA262209:VIA262215 VRW262209:VRW262215 WBS262209:WBS262215 WLO262209:WLO262215 WVK262209:WVK262215 O327745:O327751 IY327745:IY327751 SU327745:SU327751 ACQ327745:ACQ327751 AMM327745:AMM327751 AWI327745:AWI327751 BGE327745:BGE327751 BQA327745:BQA327751 BZW327745:BZW327751 CJS327745:CJS327751 CTO327745:CTO327751 DDK327745:DDK327751 DNG327745:DNG327751 DXC327745:DXC327751 EGY327745:EGY327751 EQU327745:EQU327751 FAQ327745:FAQ327751 FKM327745:FKM327751 FUI327745:FUI327751 GEE327745:GEE327751 GOA327745:GOA327751 GXW327745:GXW327751 HHS327745:HHS327751 HRO327745:HRO327751 IBK327745:IBK327751 ILG327745:ILG327751 IVC327745:IVC327751 JEY327745:JEY327751 JOU327745:JOU327751 JYQ327745:JYQ327751 KIM327745:KIM327751 KSI327745:KSI327751 LCE327745:LCE327751 LMA327745:LMA327751 LVW327745:LVW327751 MFS327745:MFS327751 MPO327745:MPO327751 MZK327745:MZK327751 NJG327745:NJG327751 NTC327745:NTC327751 OCY327745:OCY327751 OMU327745:OMU327751 OWQ327745:OWQ327751 PGM327745:PGM327751 PQI327745:PQI327751 QAE327745:QAE327751 QKA327745:QKA327751 QTW327745:QTW327751 RDS327745:RDS327751 RNO327745:RNO327751 RXK327745:RXK327751 SHG327745:SHG327751 SRC327745:SRC327751 TAY327745:TAY327751 TKU327745:TKU327751 TUQ327745:TUQ327751 UEM327745:UEM327751 UOI327745:UOI327751 UYE327745:UYE327751 VIA327745:VIA327751 VRW327745:VRW327751 WBS327745:WBS327751 WLO327745:WLO327751 WVK327745:WVK327751 O393281:O393287 IY393281:IY393287 SU393281:SU393287 ACQ393281:ACQ393287 AMM393281:AMM393287 AWI393281:AWI393287 BGE393281:BGE393287 BQA393281:BQA393287 BZW393281:BZW393287 CJS393281:CJS393287 CTO393281:CTO393287 DDK393281:DDK393287 DNG393281:DNG393287 DXC393281:DXC393287 EGY393281:EGY393287 EQU393281:EQU393287 FAQ393281:FAQ393287 FKM393281:FKM393287 FUI393281:FUI393287 GEE393281:GEE393287 GOA393281:GOA393287 GXW393281:GXW393287 HHS393281:HHS393287 HRO393281:HRO393287 IBK393281:IBK393287 ILG393281:ILG393287 IVC393281:IVC393287 JEY393281:JEY393287 JOU393281:JOU393287 JYQ393281:JYQ393287 KIM393281:KIM393287 KSI393281:KSI393287 LCE393281:LCE393287 LMA393281:LMA393287 LVW393281:LVW393287 MFS393281:MFS393287 MPO393281:MPO393287 MZK393281:MZK393287 NJG393281:NJG393287 NTC393281:NTC393287 OCY393281:OCY393287 OMU393281:OMU393287 OWQ393281:OWQ393287 PGM393281:PGM393287 PQI393281:PQI393287 QAE393281:QAE393287 QKA393281:QKA393287 QTW393281:QTW393287 RDS393281:RDS393287 RNO393281:RNO393287 RXK393281:RXK393287 SHG393281:SHG393287 SRC393281:SRC393287 TAY393281:TAY393287 TKU393281:TKU393287 TUQ393281:TUQ393287 UEM393281:UEM393287 UOI393281:UOI393287 UYE393281:UYE393287 VIA393281:VIA393287 VRW393281:VRW393287 WBS393281:WBS393287 WLO393281:WLO393287 WVK393281:WVK393287 O458817:O458823 IY458817:IY458823 SU458817:SU458823 ACQ458817:ACQ458823 AMM458817:AMM458823 AWI458817:AWI458823 BGE458817:BGE458823 BQA458817:BQA458823 BZW458817:BZW458823 CJS458817:CJS458823 CTO458817:CTO458823 DDK458817:DDK458823 DNG458817:DNG458823 DXC458817:DXC458823 EGY458817:EGY458823 EQU458817:EQU458823 FAQ458817:FAQ458823 FKM458817:FKM458823 FUI458817:FUI458823 GEE458817:GEE458823 GOA458817:GOA458823 GXW458817:GXW458823 HHS458817:HHS458823 HRO458817:HRO458823 IBK458817:IBK458823 ILG458817:ILG458823 IVC458817:IVC458823 JEY458817:JEY458823 JOU458817:JOU458823 JYQ458817:JYQ458823 KIM458817:KIM458823 KSI458817:KSI458823 LCE458817:LCE458823 LMA458817:LMA458823 LVW458817:LVW458823 MFS458817:MFS458823 MPO458817:MPO458823 MZK458817:MZK458823 NJG458817:NJG458823 NTC458817:NTC458823 OCY458817:OCY458823 OMU458817:OMU458823 OWQ458817:OWQ458823 PGM458817:PGM458823 PQI458817:PQI458823 QAE458817:QAE458823 QKA458817:QKA458823 QTW458817:QTW458823 RDS458817:RDS458823 RNO458817:RNO458823 RXK458817:RXK458823 SHG458817:SHG458823 SRC458817:SRC458823 TAY458817:TAY458823 TKU458817:TKU458823 TUQ458817:TUQ458823 UEM458817:UEM458823 UOI458817:UOI458823 UYE458817:UYE458823 VIA458817:VIA458823 VRW458817:VRW458823 WBS458817:WBS458823 WLO458817:WLO458823 WVK458817:WVK458823 O524353:O524359 IY524353:IY524359 SU524353:SU524359 ACQ524353:ACQ524359 AMM524353:AMM524359 AWI524353:AWI524359 BGE524353:BGE524359 BQA524353:BQA524359 BZW524353:BZW524359 CJS524353:CJS524359 CTO524353:CTO524359 DDK524353:DDK524359 DNG524353:DNG524359 DXC524353:DXC524359 EGY524353:EGY524359 EQU524353:EQU524359 FAQ524353:FAQ524359 FKM524353:FKM524359 FUI524353:FUI524359 GEE524353:GEE524359 GOA524353:GOA524359 GXW524353:GXW524359 HHS524353:HHS524359 HRO524353:HRO524359 IBK524353:IBK524359 ILG524353:ILG524359 IVC524353:IVC524359 JEY524353:JEY524359 JOU524353:JOU524359 JYQ524353:JYQ524359 KIM524353:KIM524359 KSI524353:KSI524359 LCE524353:LCE524359 LMA524353:LMA524359 LVW524353:LVW524359 MFS524353:MFS524359 MPO524353:MPO524359 MZK524353:MZK524359 NJG524353:NJG524359 NTC524353:NTC524359 OCY524353:OCY524359 OMU524353:OMU524359 OWQ524353:OWQ524359 PGM524353:PGM524359 PQI524353:PQI524359 QAE524353:QAE524359 QKA524353:QKA524359 QTW524353:QTW524359 RDS524353:RDS524359 RNO524353:RNO524359 RXK524353:RXK524359 SHG524353:SHG524359 SRC524353:SRC524359 TAY524353:TAY524359 TKU524353:TKU524359 TUQ524353:TUQ524359 UEM524353:UEM524359 UOI524353:UOI524359 UYE524353:UYE524359 VIA524353:VIA524359 VRW524353:VRW524359 WBS524353:WBS524359 WLO524353:WLO524359 WVK524353:WVK524359 O589889:O589895 IY589889:IY589895 SU589889:SU589895 ACQ589889:ACQ589895 AMM589889:AMM589895 AWI589889:AWI589895 BGE589889:BGE589895 BQA589889:BQA589895 BZW589889:BZW589895 CJS589889:CJS589895 CTO589889:CTO589895 DDK589889:DDK589895 DNG589889:DNG589895 DXC589889:DXC589895 EGY589889:EGY589895 EQU589889:EQU589895 FAQ589889:FAQ589895 FKM589889:FKM589895 FUI589889:FUI589895 GEE589889:GEE589895 GOA589889:GOA589895 GXW589889:GXW589895 HHS589889:HHS589895 HRO589889:HRO589895 IBK589889:IBK589895 ILG589889:ILG589895 IVC589889:IVC589895 JEY589889:JEY589895 JOU589889:JOU589895 JYQ589889:JYQ589895 KIM589889:KIM589895 KSI589889:KSI589895 LCE589889:LCE589895 LMA589889:LMA589895 LVW589889:LVW589895 MFS589889:MFS589895 MPO589889:MPO589895 MZK589889:MZK589895 NJG589889:NJG589895 NTC589889:NTC589895 OCY589889:OCY589895 OMU589889:OMU589895 OWQ589889:OWQ589895 PGM589889:PGM589895 PQI589889:PQI589895 QAE589889:QAE589895 QKA589889:QKA589895 QTW589889:QTW589895 RDS589889:RDS589895 RNO589889:RNO589895 RXK589889:RXK589895 SHG589889:SHG589895 SRC589889:SRC589895 TAY589889:TAY589895 TKU589889:TKU589895 TUQ589889:TUQ589895 UEM589889:UEM589895 UOI589889:UOI589895 UYE589889:UYE589895 VIA589889:VIA589895 VRW589889:VRW589895 WBS589889:WBS589895 WLO589889:WLO589895 WVK589889:WVK589895 O655425:O655431 IY655425:IY655431 SU655425:SU655431 ACQ655425:ACQ655431 AMM655425:AMM655431 AWI655425:AWI655431 BGE655425:BGE655431 BQA655425:BQA655431 BZW655425:BZW655431 CJS655425:CJS655431 CTO655425:CTO655431 DDK655425:DDK655431 DNG655425:DNG655431 DXC655425:DXC655431 EGY655425:EGY655431 EQU655425:EQU655431 FAQ655425:FAQ655431 FKM655425:FKM655431 FUI655425:FUI655431 GEE655425:GEE655431 GOA655425:GOA655431 GXW655425:GXW655431 HHS655425:HHS655431 HRO655425:HRO655431 IBK655425:IBK655431 ILG655425:ILG655431 IVC655425:IVC655431 JEY655425:JEY655431 JOU655425:JOU655431 JYQ655425:JYQ655431 KIM655425:KIM655431 KSI655425:KSI655431 LCE655425:LCE655431 LMA655425:LMA655431 LVW655425:LVW655431 MFS655425:MFS655431 MPO655425:MPO655431 MZK655425:MZK655431 NJG655425:NJG655431 NTC655425:NTC655431 OCY655425:OCY655431 OMU655425:OMU655431 OWQ655425:OWQ655431 PGM655425:PGM655431 PQI655425:PQI655431 QAE655425:QAE655431 QKA655425:QKA655431 QTW655425:QTW655431 RDS655425:RDS655431 RNO655425:RNO655431 RXK655425:RXK655431 SHG655425:SHG655431 SRC655425:SRC655431 TAY655425:TAY655431 TKU655425:TKU655431 TUQ655425:TUQ655431 UEM655425:UEM655431 UOI655425:UOI655431 UYE655425:UYE655431 VIA655425:VIA655431 VRW655425:VRW655431 WBS655425:WBS655431 WLO655425:WLO655431 WVK655425:WVK655431 O720961:O720967 IY720961:IY720967 SU720961:SU720967 ACQ720961:ACQ720967 AMM720961:AMM720967 AWI720961:AWI720967 BGE720961:BGE720967 BQA720961:BQA720967 BZW720961:BZW720967 CJS720961:CJS720967 CTO720961:CTO720967 DDK720961:DDK720967 DNG720961:DNG720967 DXC720961:DXC720967 EGY720961:EGY720967 EQU720961:EQU720967 FAQ720961:FAQ720967 FKM720961:FKM720967 FUI720961:FUI720967 GEE720961:GEE720967 GOA720961:GOA720967 GXW720961:GXW720967 HHS720961:HHS720967 HRO720961:HRO720967 IBK720961:IBK720967 ILG720961:ILG720967 IVC720961:IVC720967 JEY720961:JEY720967 JOU720961:JOU720967 JYQ720961:JYQ720967 KIM720961:KIM720967 KSI720961:KSI720967 LCE720961:LCE720967 LMA720961:LMA720967 LVW720961:LVW720967 MFS720961:MFS720967 MPO720961:MPO720967 MZK720961:MZK720967 NJG720961:NJG720967 NTC720961:NTC720967 OCY720961:OCY720967 OMU720961:OMU720967 OWQ720961:OWQ720967 PGM720961:PGM720967 PQI720961:PQI720967 QAE720961:QAE720967 QKA720961:QKA720967 QTW720961:QTW720967 RDS720961:RDS720967 RNO720961:RNO720967 RXK720961:RXK720967 SHG720961:SHG720967 SRC720961:SRC720967 TAY720961:TAY720967 TKU720961:TKU720967 TUQ720961:TUQ720967 UEM720961:UEM720967 UOI720961:UOI720967 UYE720961:UYE720967 VIA720961:VIA720967 VRW720961:VRW720967 WBS720961:WBS720967 WLO720961:WLO720967 WVK720961:WVK720967 O786497:O786503 IY786497:IY786503 SU786497:SU786503 ACQ786497:ACQ786503 AMM786497:AMM786503 AWI786497:AWI786503 BGE786497:BGE786503 BQA786497:BQA786503 BZW786497:BZW786503 CJS786497:CJS786503 CTO786497:CTO786503 DDK786497:DDK786503 DNG786497:DNG786503 DXC786497:DXC786503 EGY786497:EGY786503 EQU786497:EQU786503 FAQ786497:FAQ786503 FKM786497:FKM786503 FUI786497:FUI786503 GEE786497:GEE786503 GOA786497:GOA786503 GXW786497:GXW786503 HHS786497:HHS786503 HRO786497:HRO786503 IBK786497:IBK786503 ILG786497:ILG786503 IVC786497:IVC786503 JEY786497:JEY786503 JOU786497:JOU786503 JYQ786497:JYQ786503 KIM786497:KIM786503 KSI786497:KSI786503 LCE786497:LCE786503 LMA786497:LMA786503 LVW786497:LVW786503 MFS786497:MFS786503 MPO786497:MPO786503 MZK786497:MZK786503 NJG786497:NJG786503 NTC786497:NTC786503 OCY786497:OCY786503 OMU786497:OMU786503 OWQ786497:OWQ786503 PGM786497:PGM786503 PQI786497:PQI786503 QAE786497:QAE786503 QKA786497:QKA786503 QTW786497:QTW786503 RDS786497:RDS786503 RNO786497:RNO786503 RXK786497:RXK786503 SHG786497:SHG786503 SRC786497:SRC786503 TAY786497:TAY786503 TKU786497:TKU786503 TUQ786497:TUQ786503 UEM786497:UEM786503 UOI786497:UOI786503 UYE786497:UYE786503 VIA786497:VIA786503 VRW786497:VRW786503 WBS786497:WBS786503 WLO786497:WLO786503 WVK786497:WVK786503 O852033:O852039 IY852033:IY852039 SU852033:SU852039 ACQ852033:ACQ852039 AMM852033:AMM852039 AWI852033:AWI852039 BGE852033:BGE852039 BQA852033:BQA852039 BZW852033:BZW852039 CJS852033:CJS852039 CTO852033:CTO852039 DDK852033:DDK852039 DNG852033:DNG852039 DXC852033:DXC852039 EGY852033:EGY852039 EQU852033:EQU852039 FAQ852033:FAQ852039 FKM852033:FKM852039 FUI852033:FUI852039 GEE852033:GEE852039 GOA852033:GOA852039 GXW852033:GXW852039 HHS852033:HHS852039 HRO852033:HRO852039 IBK852033:IBK852039 ILG852033:ILG852039 IVC852033:IVC852039 JEY852033:JEY852039 JOU852033:JOU852039 JYQ852033:JYQ852039 KIM852033:KIM852039 KSI852033:KSI852039 LCE852033:LCE852039 LMA852033:LMA852039 LVW852033:LVW852039 MFS852033:MFS852039 MPO852033:MPO852039 MZK852033:MZK852039 NJG852033:NJG852039 NTC852033:NTC852039 OCY852033:OCY852039 OMU852033:OMU852039 OWQ852033:OWQ852039 PGM852033:PGM852039 PQI852033:PQI852039 QAE852033:QAE852039 QKA852033:QKA852039 QTW852033:QTW852039 RDS852033:RDS852039 RNO852033:RNO852039 RXK852033:RXK852039 SHG852033:SHG852039 SRC852033:SRC852039 TAY852033:TAY852039 TKU852033:TKU852039 TUQ852033:TUQ852039 UEM852033:UEM852039 UOI852033:UOI852039 UYE852033:UYE852039 VIA852033:VIA852039 VRW852033:VRW852039 WBS852033:WBS852039 WLO852033:WLO852039 WVK852033:WVK852039 O917569:O917575 IY917569:IY917575 SU917569:SU917575 ACQ917569:ACQ917575 AMM917569:AMM917575 AWI917569:AWI917575 BGE917569:BGE917575 BQA917569:BQA917575 BZW917569:BZW917575 CJS917569:CJS917575 CTO917569:CTO917575 DDK917569:DDK917575 DNG917569:DNG917575 DXC917569:DXC917575 EGY917569:EGY917575 EQU917569:EQU917575 FAQ917569:FAQ917575 FKM917569:FKM917575 FUI917569:FUI917575 GEE917569:GEE917575 GOA917569:GOA917575 GXW917569:GXW917575 HHS917569:HHS917575 HRO917569:HRO917575 IBK917569:IBK917575 ILG917569:ILG917575 IVC917569:IVC917575 JEY917569:JEY917575 JOU917569:JOU917575 JYQ917569:JYQ917575 KIM917569:KIM917575 KSI917569:KSI917575 LCE917569:LCE917575 LMA917569:LMA917575 LVW917569:LVW917575 MFS917569:MFS917575 MPO917569:MPO917575 MZK917569:MZK917575 NJG917569:NJG917575 NTC917569:NTC917575 OCY917569:OCY917575 OMU917569:OMU917575 OWQ917569:OWQ917575 PGM917569:PGM917575 PQI917569:PQI917575 QAE917569:QAE917575 QKA917569:QKA917575 QTW917569:QTW917575 RDS917569:RDS917575 RNO917569:RNO917575 RXK917569:RXK917575 SHG917569:SHG917575 SRC917569:SRC917575 TAY917569:TAY917575 TKU917569:TKU917575 TUQ917569:TUQ917575 UEM917569:UEM917575 UOI917569:UOI917575 UYE917569:UYE917575 VIA917569:VIA917575 VRW917569:VRW917575 WBS917569:WBS917575 WLO917569:WLO917575 WVK917569:WVK917575 O983105:O983111 IY983105:IY983111 SU983105:SU983111 ACQ983105:ACQ983111 AMM983105:AMM983111 AWI983105:AWI983111 BGE983105:BGE983111 BQA983105:BQA983111 BZW983105:BZW983111 CJS983105:CJS983111 CTO983105:CTO983111 DDK983105:DDK983111 DNG983105:DNG983111 DXC983105:DXC983111 EGY983105:EGY983111 EQU983105:EQU983111 FAQ983105:FAQ983111 FKM983105:FKM983111 FUI983105:FUI983111 GEE983105:GEE983111 GOA983105:GOA983111 GXW983105:GXW983111 HHS983105:HHS983111 HRO983105:HRO983111 IBK983105:IBK983111 ILG983105:ILG983111 IVC983105:IVC983111 JEY983105:JEY983111 JOU983105:JOU983111 JYQ983105:JYQ983111 KIM983105:KIM983111 KSI983105:KSI983111 LCE983105:LCE983111 LMA983105:LMA983111 LVW983105:LVW983111 MFS983105:MFS983111 MPO983105:MPO983111 MZK983105:MZK983111 NJG983105:NJG983111 NTC983105:NTC983111 OCY983105:OCY983111 OMU983105:OMU983111 OWQ983105:OWQ983111 PGM983105:PGM983111 PQI983105:PQI983111 QAE983105:QAE983111 QKA983105:QKA983111 QTW983105:QTW983111 RDS983105:RDS983111 RNO983105:RNO983111 RXK983105:RXK983111 SHG983105:SHG983111 SRC983105:SRC983111 TAY983105:TAY983111 TKU983105:TKU983111 TUQ983105:TUQ983111 UEM983105:UEM983111 UOI983105:UOI983111 UYE983105:UYE983111 VIA983105:VIA983111 VRW983105:VRW983111 WBS983105:WBS983111 WLO983105:WLO983111 WVK983105:WVK983111 O18:O27 IY29:IY39 SU29:SU39 ACQ29:ACQ39 AMM29:AMM39 AWI29:AWI39 BGE29:BGE39 BQA29:BQA39 BZW29:BZW39 CJS29:CJS39 CTO29:CTO39 DDK29:DDK39 DNG29:DNG39 DXC29:DXC39 EGY29:EGY39 EQU29:EQU39 FAQ29:FAQ39 FKM29:FKM39 FUI29:FUI39 GEE29:GEE39 GOA29:GOA39 GXW29:GXW39 HHS29:HHS39 HRO29:HRO39 IBK29:IBK39 ILG29:ILG39 IVC29:IVC39 JEY29:JEY39 JOU29:JOU39 JYQ29:JYQ39 KIM29:KIM39 KSI29:KSI39 LCE29:LCE39 LMA29:LMA39 LVW29:LVW39 MFS29:MFS39 MPO29:MPO39 MZK29:MZK39 NJG29:NJG39 NTC29:NTC39 OCY29:OCY39 OMU29:OMU39 OWQ29:OWQ39 PGM29:PGM39 PQI29:PQI39 QAE29:QAE39 QKA29:QKA39 QTW29:QTW39 RDS29:RDS39 RNO29:RNO39 RXK29:RXK39 SHG29:SHG39 SRC29:SRC39 TAY29:TAY39 TKU29:TKU39 TUQ29:TUQ39 UEM29:UEM39 UOI29:UOI39 UYE29:UYE39 VIA29:VIA39 VRW29:VRW39 WBS29:WBS39 WLO29:WLO39 WVK29:WVK39 O65563:O65573 IY65563:IY65573 SU65563:SU65573 ACQ65563:ACQ65573 AMM65563:AMM65573 AWI65563:AWI65573 BGE65563:BGE65573 BQA65563:BQA65573 BZW65563:BZW65573 CJS65563:CJS65573 CTO65563:CTO65573 DDK65563:DDK65573 DNG65563:DNG65573 DXC65563:DXC65573 EGY65563:EGY65573 EQU65563:EQU65573 FAQ65563:FAQ65573 FKM65563:FKM65573 FUI65563:FUI65573 GEE65563:GEE65573 GOA65563:GOA65573 GXW65563:GXW65573 HHS65563:HHS65573 HRO65563:HRO65573 IBK65563:IBK65573 ILG65563:ILG65573 IVC65563:IVC65573 JEY65563:JEY65573 JOU65563:JOU65573 JYQ65563:JYQ65573 KIM65563:KIM65573 KSI65563:KSI65573 LCE65563:LCE65573 LMA65563:LMA65573 LVW65563:LVW65573 MFS65563:MFS65573 MPO65563:MPO65573 MZK65563:MZK65573 NJG65563:NJG65573 NTC65563:NTC65573 OCY65563:OCY65573 OMU65563:OMU65573 OWQ65563:OWQ65573 PGM65563:PGM65573 PQI65563:PQI65573 QAE65563:QAE65573 QKA65563:QKA65573 QTW65563:QTW65573 RDS65563:RDS65573 RNO65563:RNO65573 RXK65563:RXK65573 SHG65563:SHG65573 SRC65563:SRC65573 TAY65563:TAY65573 TKU65563:TKU65573 TUQ65563:TUQ65573 UEM65563:UEM65573 UOI65563:UOI65573 UYE65563:UYE65573 VIA65563:VIA65573 VRW65563:VRW65573 WBS65563:WBS65573 WLO65563:WLO65573 WVK65563:WVK65573 O131099:O131109 IY131099:IY131109 SU131099:SU131109 ACQ131099:ACQ131109 AMM131099:AMM131109 AWI131099:AWI131109 BGE131099:BGE131109 BQA131099:BQA131109 BZW131099:BZW131109 CJS131099:CJS131109 CTO131099:CTO131109 DDK131099:DDK131109 DNG131099:DNG131109 DXC131099:DXC131109 EGY131099:EGY131109 EQU131099:EQU131109 FAQ131099:FAQ131109 FKM131099:FKM131109 FUI131099:FUI131109 GEE131099:GEE131109 GOA131099:GOA131109 GXW131099:GXW131109 HHS131099:HHS131109 HRO131099:HRO131109 IBK131099:IBK131109 ILG131099:ILG131109 IVC131099:IVC131109 JEY131099:JEY131109 JOU131099:JOU131109 JYQ131099:JYQ131109 KIM131099:KIM131109 KSI131099:KSI131109 LCE131099:LCE131109 LMA131099:LMA131109 LVW131099:LVW131109 MFS131099:MFS131109 MPO131099:MPO131109 MZK131099:MZK131109 NJG131099:NJG131109 NTC131099:NTC131109 OCY131099:OCY131109 OMU131099:OMU131109 OWQ131099:OWQ131109 PGM131099:PGM131109 PQI131099:PQI131109 QAE131099:QAE131109 QKA131099:QKA131109 QTW131099:QTW131109 RDS131099:RDS131109 RNO131099:RNO131109 RXK131099:RXK131109 SHG131099:SHG131109 SRC131099:SRC131109 TAY131099:TAY131109 TKU131099:TKU131109 TUQ131099:TUQ131109 UEM131099:UEM131109 UOI131099:UOI131109 UYE131099:UYE131109 VIA131099:VIA131109 VRW131099:VRW131109 WBS131099:WBS131109 WLO131099:WLO131109 WVK131099:WVK131109 O196635:O196645 IY196635:IY196645 SU196635:SU196645 ACQ196635:ACQ196645 AMM196635:AMM196645 AWI196635:AWI196645 BGE196635:BGE196645 BQA196635:BQA196645 BZW196635:BZW196645 CJS196635:CJS196645 CTO196635:CTO196645 DDK196635:DDK196645 DNG196635:DNG196645 DXC196635:DXC196645 EGY196635:EGY196645 EQU196635:EQU196645 FAQ196635:FAQ196645 FKM196635:FKM196645 FUI196635:FUI196645 GEE196635:GEE196645 GOA196635:GOA196645 GXW196635:GXW196645 HHS196635:HHS196645 HRO196635:HRO196645 IBK196635:IBK196645 ILG196635:ILG196645 IVC196635:IVC196645 JEY196635:JEY196645 JOU196635:JOU196645 JYQ196635:JYQ196645 KIM196635:KIM196645 KSI196635:KSI196645 LCE196635:LCE196645 LMA196635:LMA196645 LVW196635:LVW196645 MFS196635:MFS196645 MPO196635:MPO196645 MZK196635:MZK196645 NJG196635:NJG196645 NTC196635:NTC196645 OCY196635:OCY196645 OMU196635:OMU196645 OWQ196635:OWQ196645 PGM196635:PGM196645 PQI196635:PQI196645 QAE196635:QAE196645 QKA196635:QKA196645 QTW196635:QTW196645 RDS196635:RDS196645 RNO196635:RNO196645 RXK196635:RXK196645 SHG196635:SHG196645 SRC196635:SRC196645 TAY196635:TAY196645 TKU196635:TKU196645 TUQ196635:TUQ196645 UEM196635:UEM196645 UOI196635:UOI196645 UYE196635:UYE196645 VIA196635:VIA196645 VRW196635:VRW196645 WBS196635:WBS196645 WLO196635:WLO196645 WVK196635:WVK196645 O262171:O262181 IY262171:IY262181 SU262171:SU262181 ACQ262171:ACQ262181 AMM262171:AMM262181 AWI262171:AWI262181 BGE262171:BGE262181 BQA262171:BQA262181 BZW262171:BZW262181 CJS262171:CJS262181 CTO262171:CTO262181 DDK262171:DDK262181 DNG262171:DNG262181 DXC262171:DXC262181 EGY262171:EGY262181 EQU262171:EQU262181 FAQ262171:FAQ262181 FKM262171:FKM262181 FUI262171:FUI262181 GEE262171:GEE262181 GOA262171:GOA262181 GXW262171:GXW262181 HHS262171:HHS262181 HRO262171:HRO262181 IBK262171:IBK262181 ILG262171:ILG262181 IVC262171:IVC262181 JEY262171:JEY262181 JOU262171:JOU262181 JYQ262171:JYQ262181 KIM262171:KIM262181 KSI262171:KSI262181 LCE262171:LCE262181 LMA262171:LMA262181 LVW262171:LVW262181 MFS262171:MFS262181 MPO262171:MPO262181 MZK262171:MZK262181 NJG262171:NJG262181 NTC262171:NTC262181 OCY262171:OCY262181 OMU262171:OMU262181 OWQ262171:OWQ262181 PGM262171:PGM262181 PQI262171:PQI262181 QAE262171:QAE262181 QKA262171:QKA262181 QTW262171:QTW262181 RDS262171:RDS262181 RNO262171:RNO262181 RXK262171:RXK262181 SHG262171:SHG262181 SRC262171:SRC262181 TAY262171:TAY262181 TKU262171:TKU262181 TUQ262171:TUQ262181 UEM262171:UEM262181 UOI262171:UOI262181 UYE262171:UYE262181 VIA262171:VIA262181 VRW262171:VRW262181 WBS262171:WBS262181 WLO262171:WLO262181 WVK262171:WVK262181 O327707:O327717 IY327707:IY327717 SU327707:SU327717 ACQ327707:ACQ327717 AMM327707:AMM327717 AWI327707:AWI327717 BGE327707:BGE327717 BQA327707:BQA327717 BZW327707:BZW327717 CJS327707:CJS327717 CTO327707:CTO327717 DDK327707:DDK327717 DNG327707:DNG327717 DXC327707:DXC327717 EGY327707:EGY327717 EQU327707:EQU327717 FAQ327707:FAQ327717 FKM327707:FKM327717 FUI327707:FUI327717 GEE327707:GEE327717 GOA327707:GOA327717 GXW327707:GXW327717 HHS327707:HHS327717 HRO327707:HRO327717 IBK327707:IBK327717 ILG327707:ILG327717 IVC327707:IVC327717 JEY327707:JEY327717 JOU327707:JOU327717 JYQ327707:JYQ327717 KIM327707:KIM327717 KSI327707:KSI327717 LCE327707:LCE327717 LMA327707:LMA327717 LVW327707:LVW327717 MFS327707:MFS327717 MPO327707:MPO327717 MZK327707:MZK327717 NJG327707:NJG327717 NTC327707:NTC327717 OCY327707:OCY327717 OMU327707:OMU327717 OWQ327707:OWQ327717 PGM327707:PGM327717 PQI327707:PQI327717 QAE327707:QAE327717 QKA327707:QKA327717 QTW327707:QTW327717 RDS327707:RDS327717 RNO327707:RNO327717 RXK327707:RXK327717 SHG327707:SHG327717 SRC327707:SRC327717 TAY327707:TAY327717 TKU327707:TKU327717 TUQ327707:TUQ327717 UEM327707:UEM327717 UOI327707:UOI327717 UYE327707:UYE327717 VIA327707:VIA327717 VRW327707:VRW327717 WBS327707:WBS327717 WLO327707:WLO327717 WVK327707:WVK327717 O393243:O393253 IY393243:IY393253 SU393243:SU393253 ACQ393243:ACQ393253 AMM393243:AMM393253 AWI393243:AWI393253 BGE393243:BGE393253 BQA393243:BQA393253 BZW393243:BZW393253 CJS393243:CJS393253 CTO393243:CTO393253 DDK393243:DDK393253 DNG393243:DNG393253 DXC393243:DXC393253 EGY393243:EGY393253 EQU393243:EQU393253 FAQ393243:FAQ393253 FKM393243:FKM393253 FUI393243:FUI393253 GEE393243:GEE393253 GOA393243:GOA393253 GXW393243:GXW393253 HHS393243:HHS393253 HRO393243:HRO393253 IBK393243:IBK393253 ILG393243:ILG393253 IVC393243:IVC393253 JEY393243:JEY393253 JOU393243:JOU393253 JYQ393243:JYQ393253 KIM393243:KIM393253 KSI393243:KSI393253 LCE393243:LCE393253 LMA393243:LMA393253 LVW393243:LVW393253 MFS393243:MFS393253 MPO393243:MPO393253 MZK393243:MZK393253 NJG393243:NJG393253 NTC393243:NTC393253 OCY393243:OCY393253 OMU393243:OMU393253 OWQ393243:OWQ393253 PGM393243:PGM393253 PQI393243:PQI393253 QAE393243:QAE393253 QKA393243:QKA393253 QTW393243:QTW393253 RDS393243:RDS393253 RNO393243:RNO393253 RXK393243:RXK393253 SHG393243:SHG393253 SRC393243:SRC393253 TAY393243:TAY393253 TKU393243:TKU393253 TUQ393243:TUQ393253 UEM393243:UEM393253 UOI393243:UOI393253 UYE393243:UYE393253 VIA393243:VIA393253 VRW393243:VRW393253 WBS393243:WBS393253 WLO393243:WLO393253 WVK393243:WVK393253 O458779:O458789 IY458779:IY458789 SU458779:SU458789 ACQ458779:ACQ458789 AMM458779:AMM458789 AWI458779:AWI458789 BGE458779:BGE458789 BQA458779:BQA458789 BZW458779:BZW458789 CJS458779:CJS458789 CTO458779:CTO458789 DDK458779:DDK458789 DNG458779:DNG458789 DXC458779:DXC458789 EGY458779:EGY458789 EQU458779:EQU458789 FAQ458779:FAQ458789 FKM458779:FKM458789 FUI458779:FUI458789 GEE458779:GEE458789 GOA458779:GOA458789 GXW458779:GXW458789 HHS458779:HHS458789 HRO458779:HRO458789 IBK458779:IBK458789 ILG458779:ILG458789 IVC458779:IVC458789 JEY458779:JEY458789 JOU458779:JOU458789 JYQ458779:JYQ458789 KIM458779:KIM458789 KSI458779:KSI458789 LCE458779:LCE458789 LMA458779:LMA458789 LVW458779:LVW458789 MFS458779:MFS458789 MPO458779:MPO458789 MZK458779:MZK458789 NJG458779:NJG458789 NTC458779:NTC458789 OCY458779:OCY458789 OMU458779:OMU458789 OWQ458779:OWQ458789 PGM458779:PGM458789 PQI458779:PQI458789 QAE458779:QAE458789 QKA458779:QKA458789 QTW458779:QTW458789 RDS458779:RDS458789 RNO458779:RNO458789 RXK458779:RXK458789 SHG458779:SHG458789 SRC458779:SRC458789 TAY458779:TAY458789 TKU458779:TKU458789 TUQ458779:TUQ458789 UEM458779:UEM458789 UOI458779:UOI458789 UYE458779:UYE458789 VIA458779:VIA458789 VRW458779:VRW458789 WBS458779:WBS458789 WLO458779:WLO458789 WVK458779:WVK458789 O524315:O524325 IY524315:IY524325 SU524315:SU524325 ACQ524315:ACQ524325 AMM524315:AMM524325 AWI524315:AWI524325 BGE524315:BGE524325 BQA524315:BQA524325 BZW524315:BZW524325 CJS524315:CJS524325 CTO524315:CTO524325 DDK524315:DDK524325 DNG524315:DNG524325 DXC524315:DXC524325 EGY524315:EGY524325 EQU524315:EQU524325 FAQ524315:FAQ524325 FKM524315:FKM524325 FUI524315:FUI524325 GEE524315:GEE524325 GOA524315:GOA524325 GXW524315:GXW524325 HHS524315:HHS524325 HRO524315:HRO524325 IBK524315:IBK524325 ILG524315:ILG524325 IVC524315:IVC524325 JEY524315:JEY524325 JOU524315:JOU524325 JYQ524315:JYQ524325 KIM524315:KIM524325 KSI524315:KSI524325 LCE524315:LCE524325 LMA524315:LMA524325 LVW524315:LVW524325 MFS524315:MFS524325 MPO524315:MPO524325 MZK524315:MZK524325 NJG524315:NJG524325 NTC524315:NTC524325 OCY524315:OCY524325 OMU524315:OMU524325 OWQ524315:OWQ524325 PGM524315:PGM524325 PQI524315:PQI524325 QAE524315:QAE524325 QKA524315:QKA524325 QTW524315:QTW524325 RDS524315:RDS524325 RNO524315:RNO524325 RXK524315:RXK524325 SHG524315:SHG524325 SRC524315:SRC524325 TAY524315:TAY524325 TKU524315:TKU524325 TUQ524315:TUQ524325 UEM524315:UEM524325 UOI524315:UOI524325 UYE524315:UYE524325 VIA524315:VIA524325 VRW524315:VRW524325 WBS524315:WBS524325 WLO524315:WLO524325 WVK524315:WVK524325 O589851:O589861 IY589851:IY589861 SU589851:SU589861 ACQ589851:ACQ589861 AMM589851:AMM589861 AWI589851:AWI589861 BGE589851:BGE589861 BQA589851:BQA589861 BZW589851:BZW589861 CJS589851:CJS589861 CTO589851:CTO589861 DDK589851:DDK589861 DNG589851:DNG589861 DXC589851:DXC589861 EGY589851:EGY589861 EQU589851:EQU589861 FAQ589851:FAQ589861 FKM589851:FKM589861 FUI589851:FUI589861 GEE589851:GEE589861 GOA589851:GOA589861 GXW589851:GXW589861 HHS589851:HHS589861 HRO589851:HRO589861 IBK589851:IBK589861 ILG589851:ILG589861 IVC589851:IVC589861 JEY589851:JEY589861 JOU589851:JOU589861 JYQ589851:JYQ589861 KIM589851:KIM589861 KSI589851:KSI589861 LCE589851:LCE589861 LMA589851:LMA589861 LVW589851:LVW589861 MFS589851:MFS589861 MPO589851:MPO589861 MZK589851:MZK589861 NJG589851:NJG589861 NTC589851:NTC589861 OCY589851:OCY589861 OMU589851:OMU589861 OWQ589851:OWQ589861 PGM589851:PGM589861 PQI589851:PQI589861 QAE589851:QAE589861 QKA589851:QKA589861 QTW589851:QTW589861 RDS589851:RDS589861 RNO589851:RNO589861 RXK589851:RXK589861 SHG589851:SHG589861 SRC589851:SRC589861 TAY589851:TAY589861 TKU589851:TKU589861 TUQ589851:TUQ589861 UEM589851:UEM589861 UOI589851:UOI589861 UYE589851:UYE589861 VIA589851:VIA589861 VRW589851:VRW589861 WBS589851:WBS589861 WLO589851:WLO589861 WVK589851:WVK589861 O655387:O655397 IY655387:IY655397 SU655387:SU655397 ACQ655387:ACQ655397 AMM655387:AMM655397 AWI655387:AWI655397 BGE655387:BGE655397 BQA655387:BQA655397 BZW655387:BZW655397 CJS655387:CJS655397 CTO655387:CTO655397 DDK655387:DDK655397 DNG655387:DNG655397 DXC655387:DXC655397 EGY655387:EGY655397 EQU655387:EQU655397 FAQ655387:FAQ655397 FKM655387:FKM655397 FUI655387:FUI655397 GEE655387:GEE655397 GOA655387:GOA655397 GXW655387:GXW655397 HHS655387:HHS655397 HRO655387:HRO655397 IBK655387:IBK655397 ILG655387:ILG655397 IVC655387:IVC655397 JEY655387:JEY655397 JOU655387:JOU655397 JYQ655387:JYQ655397 KIM655387:KIM655397 KSI655387:KSI655397 LCE655387:LCE655397 LMA655387:LMA655397 LVW655387:LVW655397 MFS655387:MFS655397 MPO655387:MPO655397 MZK655387:MZK655397 NJG655387:NJG655397 NTC655387:NTC655397 OCY655387:OCY655397 OMU655387:OMU655397 OWQ655387:OWQ655397 PGM655387:PGM655397 PQI655387:PQI655397 QAE655387:QAE655397 QKA655387:QKA655397 QTW655387:QTW655397 RDS655387:RDS655397 RNO655387:RNO655397 RXK655387:RXK655397 SHG655387:SHG655397 SRC655387:SRC655397 TAY655387:TAY655397 TKU655387:TKU655397 TUQ655387:TUQ655397 UEM655387:UEM655397 UOI655387:UOI655397 UYE655387:UYE655397 VIA655387:VIA655397 VRW655387:VRW655397 WBS655387:WBS655397 WLO655387:WLO655397 WVK655387:WVK655397 O720923:O720933 IY720923:IY720933 SU720923:SU720933 ACQ720923:ACQ720933 AMM720923:AMM720933 AWI720923:AWI720933 BGE720923:BGE720933 BQA720923:BQA720933 BZW720923:BZW720933 CJS720923:CJS720933 CTO720923:CTO720933 DDK720923:DDK720933 DNG720923:DNG720933 DXC720923:DXC720933 EGY720923:EGY720933 EQU720923:EQU720933 FAQ720923:FAQ720933 FKM720923:FKM720933 FUI720923:FUI720933 GEE720923:GEE720933 GOA720923:GOA720933 GXW720923:GXW720933 HHS720923:HHS720933 HRO720923:HRO720933 IBK720923:IBK720933 ILG720923:ILG720933 IVC720923:IVC720933 JEY720923:JEY720933 JOU720923:JOU720933 JYQ720923:JYQ720933 KIM720923:KIM720933 KSI720923:KSI720933 LCE720923:LCE720933 LMA720923:LMA720933 LVW720923:LVW720933 MFS720923:MFS720933 MPO720923:MPO720933 MZK720923:MZK720933 NJG720923:NJG720933 NTC720923:NTC720933 OCY720923:OCY720933 OMU720923:OMU720933 OWQ720923:OWQ720933 PGM720923:PGM720933 PQI720923:PQI720933 QAE720923:QAE720933 QKA720923:QKA720933 QTW720923:QTW720933 RDS720923:RDS720933 RNO720923:RNO720933 RXK720923:RXK720933 SHG720923:SHG720933 SRC720923:SRC720933 TAY720923:TAY720933 TKU720923:TKU720933 TUQ720923:TUQ720933 UEM720923:UEM720933 UOI720923:UOI720933 UYE720923:UYE720933 VIA720923:VIA720933 VRW720923:VRW720933 WBS720923:WBS720933 WLO720923:WLO720933 WVK720923:WVK720933 O786459:O786469 IY786459:IY786469 SU786459:SU786469 ACQ786459:ACQ786469 AMM786459:AMM786469 AWI786459:AWI786469 BGE786459:BGE786469 BQA786459:BQA786469 BZW786459:BZW786469 CJS786459:CJS786469 CTO786459:CTO786469 DDK786459:DDK786469 DNG786459:DNG786469 DXC786459:DXC786469 EGY786459:EGY786469 EQU786459:EQU786469 FAQ786459:FAQ786469 FKM786459:FKM786469 FUI786459:FUI786469 GEE786459:GEE786469 GOA786459:GOA786469 GXW786459:GXW786469 HHS786459:HHS786469 HRO786459:HRO786469 IBK786459:IBK786469 ILG786459:ILG786469 IVC786459:IVC786469 JEY786459:JEY786469 JOU786459:JOU786469 JYQ786459:JYQ786469 KIM786459:KIM786469 KSI786459:KSI786469 LCE786459:LCE786469 LMA786459:LMA786469 LVW786459:LVW786469 MFS786459:MFS786469 MPO786459:MPO786469 MZK786459:MZK786469 NJG786459:NJG786469 NTC786459:NTC786469 OCY786459:OCY786469 OMU786459:OMU786469 OWQ786459:OWQ786469 PGM786459:PGM786469 PQI786459:PQI786469 QAE786459:QAE786469 QKA786459:QKA786469 QTW786459:QTW786469 RDS786459:RDS786469 RNO786459:RNO786469 RXK786459:RXK786469 SHG786459:SHG786469 SRC786459:SRC786469 TAY786459:TAY786469 TKU786459:TKU786469 TUQ786459:TUQ786469 UEM786459:UEM786469 UOI786459:UOI786469 UYE786459:UYE786469 VIA786459:VIA786469 VRW786459:VRW786469 WBS786459:WBS786469 WLO786459:WLO786469 WVK786459:WVK786469 O851995:O852005 IY851995:IY852005 SU851995:SU852005 ACQ851995:ACQ852005 AMM851995:AMM852005 AWI851995:AWI852005 BGE851995:BGE852005 BQA851995:BQA852005 BZW851995:BZW852005 CJS851995:CJS852005 CTO851995:CTO852005 DDK851995:DDK852005 DNG851995:DNG852005 DXC851995:DXC852005 EGY851995:EGY852005 EQU851995:EQU852005 FAQ851995:FAQ852005 FKM851995:FKM852005 FUI851995:FUI852005 GEE851995:GEE852005 GOA851995:GOA852005 GXW851995:GXW852005 HHS851995:HHS852005 HRO851995:HRO852005 IBK851995:IBK852005 ILG851995:ILG852005 IVC851995:IVC852005 JEY851995:JEY852005 JOU851995:JOU852005 JYQ851995:JYQ852005 KIM851995:KIM852005 KSI851995:KSI852005 LCE851995:LCE852005 LMA851995:LMA852005 LVW851995:LVW852005 MFS851995:MFS852005 MPO851995:MPO852005 MZK851995:MZK852005 NJG851995:NJG852005 NTC851995:NTC852005 OCY851995:OCY852005 OMU851995:OMU852005 OWQ851995:OWQ852005 PGM851995:PGM852005 PQI851995:PQI852005 QAE851995:QAE852005 QKA851995:QKA852005 QTW851995:QTW852005 RDS851995:RDS852005 RNO851995:RNO852005 RXK851995:RXK852005 SHG851995:SHG852005 SRC851995:SRC852005 TAY851995:TAY852005 TKU851995:TKU852005 TUQ851995:TUQ852005 UEM851995:UEM852005 UOI851995:UOI852005 UYE851995:UYE852005 VIA851995:VIA852005 VRW851995:VRW852005 WBS851995:WBS852005 WLO851995:WLO852005 WVK851995:WVK852005 O917531:O917541 IY917531:IY917541 SU917531:SU917541 ACQ917531:ACQ917541 AMM917531:AMM917541 AWI917531:AWI917541 BGE917531:BGE917541 BQA917531:BQA917541 BZW917531:BZW917541 CJS917531:CJS917541 CTO917531:CTO917541 DDK917531:DDK917541 DNG917531:DNG917541 DXC917531:DXC917541 EGY917531:EGY917541 EQU917531:EQU917541 FAQ917531:FAQ917541 FKM917531:FKM917541 FUI917531:FUI917541 GEE917531:GEE917541 GOA917531:GOA917541 GXW917531:GXW917541 HHS917531:HHS917541 HRO917531:HRO917541 IBK917531:IBK917541 ILG917531:ILG917541 IVC917531:IVC917541 JEY917531:JEY917541 JOU917531:JOU917541 JYQ917531:JYQ917541 KIM917531:KIM917541 KSI917531:KSI917541 LCE917531:LCE917541 LMA917531:LMA917541 LVW917531:LVW917541 MFS917531:MFS917541 MPO917531:MPO917541 MZK917531:MZK917541 NJG917531:NJG917541 NTC917531:NTC917541 OCY917531:OCY917541 OMU917531:OMU917541 OWQ917531:OWQ917541 PGM917531:PGM917541 PQI917531:PQI917541 QAE917531:QAE917541 QKA917531:QKA917541 QTW917531:QTW917541 RDS917531:RDS917541 RNO917531:RNO917541 RXK917531:RXK917541 SHG917531:SHG917541 SRC917531:SRC917541 TAY917531:TAY917541 TKU917531:TKU917541 TUQ917531:TUQ917541 UEM917531:UEM917541 UOI917531:UOI917541 UYE917531:UYE917541 VIA917531:VIA917541 VRW917531:VRW917541 WBS917531:WBS917541 WLO917531:WLO917541 WVK917531:WVK917541 O983067:O983077 IY983067:IY983077 SU983067:SU983077 ACQ983067:ACQ983077 AMM983067:AMM983077 AWI983067:AWI983077 BGE983067:BGE983077 BQA983067:BQA983077 BZW983067:BZW983077 CJS983067:CJS983077 CTO983067:CTO983077 DDK983067:DDK983077 DNG983067:DNG983077 DXC983067:DXC983077 EGY983067:EGY983077 EQU983067:EQU983077 FAQ983067:FAQ983077 FKM983067:FKM983077 FUI983067:FUI983077 GEE983067:GEE983077 GOA983067:GOA983077 GXW983067:GXW983077 HHS983067:HHS983077 HRO983067:HRO983077 IBK983067:IBK983077 ILG983067:ILG983077 IVC983067:IVC983077 JEY983067:JEY983077 JOU983067:JOU983077 JYQ983067:JYQ983077 KIM983067:KIM983077 KSI983067:KSI983077 LCE983067:LCE983077 LMA983067:LMA983077 LVW983067:LVW983077 MFS983067:MFS983077 MPO983067:MPO983077 MZK983067:MZK983077 NJG983067:NJG983077 NTC983067:NTC983077 OCY983067:OCY983077 OMU983067:OMU983077 OWQ983067:OWQ983077 PGM983067:PGM983077 PQI983067:PQI983077 QAE983067:QAE983077 QKA983067:QKA983077 QTW983067:QTW983077 RDS983067:RDS983077 RNO983067:RNO983077 RXK983067:RXK983077 SHG983067:SHG983077 SRC983067:SRC983077 TAY983067:TAY983077 TKU983067:TKU983077 TUQ983067:TUQ983077 UEM983067:UEM983077 UOI983067:UOI983077 UYE983067:UYE983077 VIA983067:VIA983077 VRW983067:VRW983077 WBS983067:WBS983077 WLO983067:WLO983077 WVK983067:WVK983077 O65592:O65599 IY65592:IY65599 SU65592:SU65599 ACQ65592:ACQ65599 AMM65592:AMM65599 AWI65592:AWI65599 BGE65592:BGE65599 BQA65592:BQA65599 BZW65592:BZW65599 CJS65592:CJS65599 CTO65592:CTO65599 DDK65592:DDK65599 DNG65592:DNG65599 DXC65592:DXC65599 EGY65592:EGY65599 EQU65592:EQU65599 FAQ65592:FAQ65599 FKM65592:FKM65599 FUI65592:FUI65599 GEE65592:GEE65599 GOA65592:GOA65599 GXW65592:GXW65599 HHS65592:HHS65599 HRO65592:HRO65599 IBK65592:IBK65599 ILG65592:ILG65599 IVC65592:IVC65599 JEY65592:JEY65599 JOU65592:JOU65599 JYQ65592:JYQ65599 KIM65592:KIM65599 KSI65592:KSI65599 LCE65592:LCE65599 LMA65592:LMA65599 LVW65592:LVW65599 MFS65592:MFS65599 MPO65592:MPO65599 MZK65592:MZK65599 NJG65592:NJG65599 NTC65592:NTC65599 OCY65592:OCY65599 OMU65592:OMU65599 OWQ65592:OWQ65599 PGM65592:PGM65599 PQI65592:PQI65599 QAE65592:QAE65599 QKA65592:QKA65599 QTW65592:QTW65599 RDS65592:RDS65599 RNO65592:RNO65599 RXK65592:RXK65599 SHG65592:SHG65599 SRC65592:SRC65599 TAY65592:TAY65599 TKU65592:TKU65599 TUQ65592:TUQ65599 UEM65592:UEM65599 UOI65592:UOI65599 UYE65592:UYE65599 VIA65592:VIA65599 VRW65592:VRW65599 WBS65592:WBS65599 WLO65592:WLO65599 WVK65592:WVK65599 O131128:O131135 IY131128:IY131135 SU131128:SU131135 ACQ131128:ACQ131135 AMM131128:AMM131135 AWI131128:AWI131135 BGE131128:BGE131135 BQA131128:BQA131135 BZW131128:BZW131135 CJS131128:CJS131135 CTO131128:CTO131135 DDK131128:DDK131135 DNG131128:DNG131135 DXC131128:DXC131135 EGY131128:EGY131135 EQU131128:EQU131135 FAQ131128:FAQ131135 FKM131128:FKM131135 FUI131128:FUI131135 GEE131128:GEE131135 GOA131128:GOA131135 GXW131128:GXW131135 HHS131128:HHS131135 HRO131128:HRO131135 IBK131128:IBK131135 ILG131128:ILG131135 IVC131128:IVC131135 JEY131128:JEY131135 JOU131128:JOU131135 JYQ131128:JYQ131135 KIM131128:KIM131135 KSI131128:KSI131135 LCE131128:LCE131135 LMA131128:LMA131135 LVW131128:LVW131135 MFS131128:MFS131135 MPO131128:MPO131135 MZK131128:MZK131135 NJG131128:NJG131135 NTC131128:NTC131135 OCY131128:OCY131135 OMU131128:OMU131135 OWQ131128:OWQ131135 PGM131128:PGM131135 PQI131128:PQI131135 QAE131128:QAE131135 QKA131128:QKA131135 QTW131128:QTW131135 RDS131128:RDS131135 RNO131128:RNO131135 RXK131128:RXK131135 SHG131128:SHG131135 SRC131128:SRC131135 TAY131128:TAY131135 TKU131128:TKU131135 TUQ131128:TUQ131135 UEM131128:UEM131135 UOI131128:UOI131135 UYE131128:UYE131135 VIA131128:VIA131135 VRW131128:VRW131135 WBS131128:WBS131135 WLO131128:WLO131135 WVK131128:WVK131135 O196664:O196671 IY196664:IY196671 SU196664:SU196671 ACQ196664:ACQ196671 AMM196664:AMM196671 AWI196664:AWI196671 BGE196664:BGE196671 BQA196664:BQA196671 BZW196664:BZW196671 CJS196664:CJS196671 CTO196664:CTO196671 DDK196664:DDK196671 DNG196664:DNG196671 DXC196664:DXC196671 EGY196664:EGY196671 EQU196664:EQU196671 FAQ196664:FAQ196671 FKM196664:FKM196671 FUI196664:FUI196671 GEE196664:GEE196671 GOA196664:GOA196671 GXW196664:GXW196671 HHS196664:HHS196671 HRO196664:HRO196671 IBK196664:IBK196671 ILG196664:ILG196671 IVC196664:IVC196671 JEY196664:JEY196671 JOU196664:JOU196671 JYQ196664:JYQ196671 KIM196664:KIM196671 KSI196664:KSI196671 LCE196664:LCE196671 LMA196664:LMA196671 LVW196664:LVW196671 MFS196664:MFS196671 MPO196664:MPO196671 MZK196664:MZK196671 NJG196664:NJG196671 NTC196664:NTC196671 OCY196664:OCY196671 OMU196664:OMU196671 OWQ196664:OWQ196671 PGM196664:PGM196671 PQI196664:PQI196671 QAE196664:QAE196671 QKA196664:QKA196671 QTW196664:QTW196671 RDS196664:RDS196671 RNO196664:RNO196671 RXK196664:RXK196671 SHG196664:SHG196671 SRC196664:SRC196671 TAY196664:TAY196671 TKU196664:TKU196671 TUQ196664:TUQ196671 UEM196664:UEM196671 UOI196664:UOI196671 UYE196664:UYE196671 VIA196664:VIA196671 VRW196664:VRW196671 WBS196664:WBS196671 WLO196664:WLO196671 WVK196664:WVK196671 O262200:O262207 IY262200:IY262207 SU262200:SU262207 ACQ262200:ACQ262207 AMM262200:AMM262207 AWI262200:AWI262207 BGE262200:BGE262207 BQA262200:BQA262207 BZW262200:BZW262207 CJS262200:CJS262207 CTO262200:CTO262207 DDK262200:DDK262207 DNG262200:DNG262207 DXC262200:DXC262207 EGY262200:EGY262207 EQU262200:EQU262207 FAQ262200:FAQ262207 FKM262200:FKM262207 FUI262200:FUI262207 GEE262200:GEE262207 GOA262200:GOA262207 GXW262200:GXW262207 HHS262200:HHS262207 HRO262200:HRO262207 IBK262200:IBK262207 ILG262200:ILG262207 IVC262200:IVC262207 JEY262200:JEY262207 JOU262200:JOU262207 JYQ262200:JYQ262207 KIM262200:KIM262207 KSI262200:KSI262207 LCE262200:LCE262207 LMA262200:LMA262207 LVW262200:LVW262207 MFS262200:MFS262207 MPO262200:MPO262207 MZK262200:MZK262207 NJG262200:NJG262207 NTC262200:NTC262207 OCY262200:OCY262207 OMU262200:OMU262207 OWQ262200:OWQ262207 PGM262200:PGM262207 PQI262200:PQI262207 QAE262200:QAE262207 QKA262200:QKA262207 QTW262200:QTW262207 RDS262200:RDS262207 RNO262200:RNO262207 RXK262200:RXK262207 SHG262200:SHG262207 SRC262200:SRC262207 TAY262200:TAY262207 TKU262200:TKU262207 TUQ262200:TUQ262207 UEM262200:UEM262207 UOI262200:UOI262207 UYE262200:UYE262207 VIA262200:VIA262207 VRW262200:VRW262207 WBS262200:WBS262207 WLO262200:WLO262207 WVK262200:WVK262207 O327736:O327743 IY327736:IY327743 SU327736:SU327743 ACQ327736:ACQ327743 AMM327736:AMM327743 AWI327736:AWI327743 BGE327736:BGE327743 BQA327736:BQA327743 BZW327736:BZW327743 CJS327736:CJS327743 CTO327736:CTO327743 DDK327736:DDK327743 DNG327736:DNG327743 DXC327736:DXC327743 EGY327736:EGY327743 EQU327736:EQU327743 FAQ327736:FAQ327743 FKM327736:FKM327743 FUI327736:FUI327743 GEE327736:GEE327743 GOA327736:GOA327743 GXW327736:GXW327743 HHS327736:HHS327743 HRO327736:HRO327743 IBK327736:IBK327743 ILG327736:ILG327743 IVC327736:IVC327743 JEY327736:JEY327743 JOU327736:JOU327743 JYQ327736:JYQ327743 KIM327736:KIM327743 KSI327736:KSI327743 LCE327736:LCE327743 LMA327736:LMA327743 LVW327736:LVW327743 MFS327736:MFS327743 MPO327736:MPO327743 MZK327736:MZK327743 NJG327736:NJG327743 NTC327736:NTC327743 OCY327736:OCY327743 OMU327736:OMU327743 OWQ327736:OWQ327743 PGM327736:PGM327743 PQI327736:PQI327743 QAE327736:QAE327743 QKA327736:QKA327743 QTW327736:QTW327743 RDS327736:RDS327743 RNO327736:RNO327743 RXK327736:RXK327743 SHG327736:SHG327743 SRC327736:SRC327743 TAY327736:TAY327743 TKU327736:TKU327743 TUQ327736:TUQ327743 UEM327736:UEM327743 UOI327736:UOI327743 UYE327736:UYE327743 VIA327736:VIA327743 VRW327736:VRW327743 WBS327736:WBS327743 WLO327736:WLO327743 WVK327736:WVK327743 O393272:O393279 IY393272:IY393279 SU393272:SU393279 ACQ393272:ACQ393279 AMM393272:AMM393279 AWI393272:AWI393279 BGE393272:BGE393279 BQA393272:BQA393279 BZW393272:BZW393279 CJS393272:CJS393279 CTO393272:CTO393279 DDK393272:DDK393279 DNG393272:DNG393279 DXC393272:DXC393279 EGY393272:EGY393279 EQU393272:EQU393279 FAQ393272:FAQ393279 FKM393272:FKM393279 FUI393272:FUI393279 GEE393272:GEE393279 GOA393272:GOA393279 GXW393272:GXW393279 HHS393272:HHS393279 HRO393272:HRO393279 IBK393272:IBK393279 ILG393272:ILG393279 IVC393272:IVC393279 JEY393272:JEY393279 JOU393272:JOU393279 JYQ393272:JYQ393279 KIM393272:KIM393279 KSI393272:KSI393279 LCE393272:LCE393279 LMA393272:LMA393279 LVW393272:LVW393279 MFS393272:MFS393279 MPO393272:MPO393279 MZK393272:MZK393279 NJG393272:NJG393279 NTC393272:NTC393279 OCY393272:OCY393279 OMU393272:OMU393279 OWQ393272:OWQ393279 PGM393272:PGM393279 PQI393272:PQI393279 QAE393272:QAE393279 QKA393272:QKA393279 QTW393272:QTW393279 RDS393272:RDS393279 RNO393272:RNO393279 RXK393272:RXK393279 SHG393272:SHG393279 SRC393272:SRC393279 TAY393272:TAY393279 TKU393272:TKU393279 TUQ393272:TUQ393279 UEM393272:UEM393279 UOI393272:UOI393279 UYE393272:UYE393279 VIA393272:VIA393279 VRW393272:VRW393279 WBS393272:WBS393279 WLO393272:WLO393279 WVK393272:WVK393279 O458808:O458815 IY458808:IY458815 SU458808:SU458815 ACQ458808:ACQ458815 AMM458808:AMM458815 AWI458808:AWI458815 BGE458808:BGE458815 BQA458808:BQA458815 BZW458808:BZW458815 CJS458808:CJS458815 CTO458808:CTO458815 DDK458808:DDK458815 DNG458808:DNG458815 DXC458808:DXC458815 EGY458808:EGY458815 EQU458808:EQU458815 FAQ458808:FAQ458815 FKM458808:FKM458815 FUI458808:FUI458815 GEE458808:GEE458815 GOA458808:GOA458815 GXW458808:GXW458815 HHS458808:HHS458815 HRO458808:HRO458815 IBK458808:IBK458815 ILG458808:ILG458815 IVC458808:IVC458815 JEY458808:JEY458815 JOU458808:JOU458815 JYQ458808:JYQ458815 KIM458808:KIM458815 KSI458808:KSI458815 LCE458808:LCE458815 LMA458808:LMA458815 LVW458808:LVW458815 MFS458808:MFS458815 MPO458808:MPO458815 MZK458808:MZK458815 NJG458808:NJG458815 NTC458808:NTC458815 OCY458808:OCY458815 OMU458808:OMU458815 OWQ458808:OWQ458815 PGM458808:PGM458815 PQI458808:PQI458815 QAE458808:QAE458815 QKA458808:QKA458815 QTW458808:QTW458815 RDS458808:RDS458815 RNO458808:RNO458815 RXK458808:RXK458815 SHG458808:SHG458815 SRC458808:SRC458815 TAY458808:TAY458815 TKU458808:TKU458815 TUQ458808:TUQ458815 UEM458808:UEM458815 UOI458808:UOI458815 UYE458808:UYE458815 VIA458808:VIA458815 VRW458808:VRW458815 WBS458808:WBS458815 WLO458808:WLO458815 WVK458808:WVK458815 O524344:O524351 IY524344:IY524351 SU524344:SU524351 ACQ524344:ACQ524351 AMM524344:AMM524351 AWI524344:AWI524351 BGE524344:BGE524351 BQA524344:BQA524351 BZW524344:BZW524351 CJS524344:CJS524351 CTO524344:CTO524351 DDK524344:DDK524351 DNG524344:DNG524351 DXC524344:DXC524351 EGY524344:EGY524351 EQU524344:EQU524351 FAQ524344:FAQ524351 FKM524344:FKM524351 FUI524344:FUI524351 GEE524344:GEE524351 GOA524344:GOA524351 GXW524344:GXW524351 HHS524344:HHS524351 HRO524344:HRO524351 IBK524344:IBK524351 ILG524344:ILG524351 IVC524344:IVC524351 JEY524344:JEY524351 JOU524344:JOU524351 JYQ524344:JYQ524351 KIM524344:KIM524351 KSI524344:KSI524351 LCE524344:LCE524351 LMA524344:LMA524351 LVW524344:LVW524351 MFS524344:MFS524351 MPO524344:MPO524351 MZK524344:MZK524351 NJG524344:NJG524351 NTC524344:NTC524351 OCY524344:OCY524351 OMU524344:OMU524351 OWQ524344:OWQ524351 PGM524344:PGM524351 PQI524344:PQI524351 QAE524344:QAE524351 QKA524344:QKA524351 QTW524344:QTW524351 RDS524344:RDS524351 RNO524344:RNO524351 RXK524344:RXK524351 SHG524344:SHG524351 SRC524344:SRC524351 TAY524344:TAY524351 TKU524344:TKU524351 TUQ524344:TUQ524351 UEM524344:UEM524351 UOI524344:UOI524351 UYE524344:UYE524351 VIA524344:VIA524351 VRW524344:VRW524351 WBS524344:WBS524351 WLO524344:WLO524351 WVK524344:WVK524351 O589880:O589887 IY589880:IY589887 SU589880:SU589887 ACQ589880:ACQ589887 AMM589880:AMM589887 AWI589880:AWI589887 BGE589880:BGE589887 BQA589880:BQA589887 BZW589880:BZW589887 CJS589880:CJS589887 CTO589880:CTO589887 DDK589880:DDK589887 DNG589880:DNG589887 DXC589880:DXC589887 EGY589880:EGY589887 EQU589880:EQU589887 FAQ589880:FAQ589887 FKM589880:FKM589887 FUI589880:FUI589887 GEE589880:GEE589887 GOA589880:GOA589887 GXW589880:GXW589887 HHS589880:HHS589887 HRO589880:HRO589887 IBK589880:IBK589887 ILG589880:ILG589887 IVC589880:IVC589887 JEY589880:JEY589887 JOU589880:JOU589887 JYQ589880:JYQ589887 KIM589880:KIM589887 KSI589880:KSI589887 LCE589880:LCE589887 LMA589880:LMA589887 LVW589880:LVW589887 MFS589880:MFS589887 MPO589880:MPO589887 MZK589880:MZK589887 NJG589880:NJG589887 NTC589880:NTC589887 OCY589880:OCY589887 OMU589880:OMU589887 OWQ589880:OWQ589887 PGM589880:PGM589887 PQI589880:PQI589887 QAE589880:QAE589887 QKA589880:QKA589887 QTW589880:QTW589887 RDS589880:RDS589887 RNO589880:RNO589887 RXK589880:RXK589887 SHG589880:SHG589887 SRC589880:SRC589887 TAY589880:TAY589887 TKU589880:TKU589887 TUQ589880:TUQ589887 UEM589880:UEM589887 UOI589880:UOI589887 UYE589880:UYE589887 VIA589880:VIA589887 VRW589880:VRW589887 WBS589880:WBS589887 WLO589880:WLO589887 WVK589880:WVK589887 O655416:O655423 IY655416:IY655423 SU655416:SU655423 ACQ655416:ACQ655423 AMM655416:AMM655423 AWI655416:AWI655423 BGE655416:BGE655423 BQA655416:BQA655423 BZW655416:BZW655423 CJS655416:CJS655423 CTO655416:CTO655423 DDK655416:DDK655423 DNG655416:DNG655423 DXC655416:DXC655423 EGY655416:EGY655423 EQU655416:EQU655423 FAQ655416:FAQ655423 FKM655416:FKM655423 FUI655416:FUI655423 GEE655416:GEE655423 GOA655416:GOA655423 GXW655416:GXW655423 HHS655416:HHS655423 HRO655416:HRO655423 IBK655416:IBK655423 ILG655416:ILG655423 IVC655416:IVC655423 JEY655416:JEY655423 JOU655416:JOU655423 JYQ655416:JYQ655423 KIM655416:KIM655423 KSI655416:KSI655423 LCE655416:LCE655423 LMA655416:LMA655423 LVW655416:LVW655423 MFS655416:MFS655423 MPO655416:MPO655423 MZK655416:MZK655423 NJG655416:NJG655423 NTC655416:NTC655423 OCY655416:OCY655423 OMU655416:OMU655423 OWQ655416:OWQ655423 PGM655416:PGM655423 PQI655416:PQI655423 QAE655416:QAE655423 QKA655416:QKA655423 QTW655416:QTW655423 RDS655416:RDS655423 RNO655416:RNO655423 RXK655416:RXK655423 SHG655416:SHG655423 SRC655416:SRC655423 TAY655416:TAY655423 TKU655416:TKU655423 TUQ655416:TUQ655423 UEM655416:UEM655423 UOI655416:UOI655423 UYE655416:UYE655423 VIA655416:VIA655423 VRW655416:VRW655423 WBS655416:WBS655423 WLO655416:WLO655423 WVK655416:WVK655423 O720952:O720959 IY720952:IY720959 SU720952:SU720959 ACQ720952:ACQ720959 AMM720952:AMM720959 AWI720952:AWI720959 BGE720952:BGE720959 BQA720952:BQA720959 BZW720952:BZW720959 CJS720952:CJS720959 CTO720952:CTO720959 DDK720952:DDK720959 DNG720952:DNG720959 DXC720952:DXC720959 EGY720952:EGY720959 EQU720952:EQU720959 FAQ720952:FAQ720959 FKM720952:FKM720959 FUI720952:FUI720959 GEE720952:GEE720959 GOA720952:GOA720959 GXW720952:GXW720959 HHS720952:HHS720959 HRO720952:HRO720959 IBK720952:IBK720959 ILG720952:ILG720959 IVC720952:IVC720959 JEY720952:JEY720959 JOU720952:JOU720959 JYQ720952:JYQ720959 KIM720952:KIM720959 KSI720952:KSI720959 LCE720952:LCE720959 LMA720952:LMA720959 LVW720952:LVW720959 MFS720952:MFS720959 MPO720952:MPO720959 MZK720952:MZK720959 NJG720952:NJG720959 NTC720952:NTC720959 OCY720952:OCY720959 OMU720952:OMU720959 OWQ720952:OWQ720959 PGM720952:PGM720959 PQI720952:PQI720959 QAE720952:QAE720959 QKA720952:QKA720959 QTW720952:QTW720959 RDS720952:RDS720959 RNO720952:RNO720959 RXK720952:RXK720959 SHG720952:SHG720959 SRC720952:SRC720959 TAY720952:TAY720959 TKU720952:TKU720959 TUQ720952:TUQ720959 UEM720952:UEM720959 UOI720952:UOI720959 UYE720952:UYE720959 VIA720952:VIA720959 VRW720952:VRW720959 WBS720952:WBS720959 WLO720952:WLO720959 WVK720952:WVK720959 O786488:O786495 IY786488:IY786495 SU786488:SU786495 ACQ786488:ACQ786495 AMM786488:AMM786495 AWI786488:AWI786495 BGE786488:BGE786495 BQA786488:BQA786495 BZW786488:BZW786495 CJS786488:CJS786495 CTO786488:CTO786495 DDK786488:DDK786495 DNG786488:DNG786495 DXC786488:DXC786495 EGY786488:EGY786495 EQU786488:EQU786495 FAQ786488:FAQ786495 FKM786488:FKM786495 FUI786488:FUI786495 GEE786488:GEE786495 GOA786488:GOA786495 GXW786488:GXW786495 HHS786488:HHS786495 HRO786488:HRO786495 IBK786488:IBK786495 ILG786488:ILG786495 IVC786488:IVC786495 JEY786488:JEY786495 JOU786488:JOU786495 JYQ786488:JYQ786495 KIM786488:KIM786495 KSI786488:KSI786495 LCE786488:LCE786495 LMA786488:LMA786495 LVW786488:LVW786495 MFS786488:MFS786495 MPO786488:MPO786495 MZK786488:MZK786495 NJG786488:NJG786495 NTC786488:NTC786495 OCY786488:OCY786495 OMU786488:OMU786495 OWQ786488:OWQ786495 PGM786488:PGM786495 PQI786488:PQI786495 QAE786488:QAE786495 QKA786488:QKA786495 QTW786488:QTW786495 RDS786488:RDS786495 RNO786488:RNO786495 RXK786488:RXK786495 SHG786488:SHG786495 SRC786488:SRC786495 TAY786488:TAY786495 TKU786488:TKU786495 TUQ786488:TUQ786495 UEM786488:UEM786495 UOI786488:UOI786495 UYE786488:UYE786495 VIA786488:VIA786495 VRW786488:VRW786495 WBS786488:WBS786495 WLO786488:WLO786495 WVK786488:WVK786495 O852024:O852031 IY852024:IY852031 SU852024:SU852031 ACQ852024:ACQ852031 AMM852024:AMM852031 AWI852024:AWI852031 BGE852024:BGE852031 BQA852024:BQA852031 BZW852024:BZW852031 CJS852024:CJS852031 CTO852024:CTO852031 DDK852024:DDK852031 DNG852024:DNG852031 DXC852024:DXC852031 EGY852024:EGY852031 EQU852024:EQU852031 FAQ852024:FAQ852031 FKM852024:FKM852031 FUI852024:FUI852031 GEE852024:GEE852031 GOA852024:GOA852031 GXW852024:GXW852031 HHS852024:HHS852031 HRO852024:HRO852031 IBK852024:IBK852031 ILG852024:ILG852031 IVC852024:IVC852031 JEY852024:JEY852031 JOU852024:JOU852031 JYQ852024:JYQ852031 KIM852024:KIM852031 KSI852024:KSI852031 LCE852024:LCE852031 LMA852024:LMA852031 LVW852024:LVW852031 MFS852024:MFS852031 MPO852024:MPO852031 MZK852024:MZK852031 NJG852024:NJG852031 NTC852024:NTC852031 OCY852024:OCY852031 OMU852024:OMU852031 OWQ852024:OWQ852031 PGM852024:PGM852031 PQI852024:PQI852031 QAE852024:QAE852031 QKA852024:QKA852031 QTW852024:QTW852031 RDS852024:RDS852031 RNO852024:RNO852031 RXK852024:RXK852031 SHG852024:SHG852031 SRC852024:SRC852031 TAY852024:TAY852031 TKU852024:TKU852031 TUQ852024:TUQ852031 UEM852024:UEM852031 UOI852024:UOI852031 UYE852024:UYE852031 VIA852024:VIA852031 VRW852024:VRW852031 WBS852024:WBS852031 WLO852024:WLO852031 WVK852024:WVK852031 O917560:O917567 IY917560:IY917567 SU917560:SU917567 ACQ917560:ACQ917567 AMM917560:AMM917567 AWI917560:AWI917567 BGE917560:BGE917567 BQA917560:BQA917567 BZW917560:BZW917567 CJS917560:CJS917567 CTO917560:CTO917567 DDK917560:DDK917567 DNG917560:DNG917567 DXC917560:DXC917567 EGY917560:EGY917567 EQU917560:EQU917567 FAQ917560:FAQ917567 FKM917560:FKM917567 FUI917560:FUI917567 GEE917560:GEE917567 GOA917560:GOA917567 GXW917560:GXW917567 HHS917560:HHS917567 HRO917560:HRO917567 IBK917560:IBK917567 ILG917560:ILG917567 IVC917560:IVC917567 JEY917560:JEY917567 JOU917560:JOU917567 JYQ917560:JYQ917567 KIM917560:KIM917567 KSI917560:KSI917567 LCE917560:LCE917567 LMA917560:LMA917567 LVW917560:LVW917567 MFS917560:MFS917567 MPO917560:MPO917567 MZK917560:MZK917567 NJG917560:NJG917567 NTC917560:NTC917567 OCY917560:OCY917567 OMU917560:OMU917567 OWQ917560:OWQ917567 PGM917560:PGM917567 PQI917560:PQI917567 QAE917560:QAE917567 QKA917560:QKA917567 QTW917560:QTW917567 RDS917560:RDS917567 RNO917560:RNO917567 RXK917560:RXK917567 SHG917560:SHG917567 SRC917560:SRC917567 TAY917560:TAY917567 TKU917560:TKU917567 TUQ917560:TUQ917567 UEM917560:UEM917567 UOI917560:UOI917567 UYE917560:UYE917567 VIA917560:VIA917567 VRW917560:VRW917567 WBS917560:WBS917567 WLO917560:WLO917567 WVK917560:WVK917567 O983096:O983103 IY983096:IY983103 SU983096:SU983103 ACQ983096:ACQ983103 AMM983096:AMM983103 AWI983096:AWI983103 BGE983096:BGE983103 BQA983096:BQA983103 BZW983096:BZW983103 CJS983096:CJS983103 CTO983096:CTO983103 DDK983096:DDK983103 DNG983096:DNG983103 DXC983096:DXC983103 EGY983096:EGY983103 EQU983096:EQU983103 FAQ983096:FAQ983103 FKM983096:FKM983103 FUI983096:FUI983103 GEE983096:GEE983103 GOA983096:GOA983103 GXW983096:GXW983103 HHS983096:HHS983103 HRO983096:HRO983103 IBK983096:IBK983103 ILG983096:ILG983103 IVC983096:IVC983103 JEY983096:JEY983103 JOU983096:JOU983103 JYQ983096:JYQ983103 KIM983096:KIM983103 KSI983096:KSI983103 LCE983096:LCE983103 LMA983096:LMA983103 LVW983096:LVW983103 MFS983096:MFS983103 MPO983096:MPO983103 MZK983096:MZK983103 NJG983096:NJG983103 NTC983096:NTC983103 OCY983096:OCY983103 OMU983096:OMU983103 OWQ983096:OWQ983103 PGM983096:PGM983103 PQI983096:PQI983103 QAE983096:QAE983103 QKA983096:QKA983103 QTW983096:QTW983103 RDS983096:RDS983103 RNO983096:RNO983103 RXK983096:RXK983103 SHG983096:SHG983103 SRC983096:SRC983103 TAY983096:TAY983103 TKU983096:TKU983103 TUQ983096:TUQ983103 UEM983096:UEM983103 UOI983096:UOI983103 UYE983096:UYE983103 VIA983096:VIA983103 VRW983096:VRW983103 WBS983096:WBS983103 WLO983096:WLO983103 WVK983096:WVK983103 O41:O47 IY49:IY56 SU49:SU56 ACQ49:ACQ56 AMM49:AMM56 AWI49:AWI56 BGE49:BGE56 BQA49:BQA56 BZW49:BZW56 CJS49:CJS56 CTO49:CTO56 DDK49:DDK56 DNG49:DNG56 DXC49:DXC56 EGY49:EGY56 EQU49:EQU56 FAQ49:FAQ56 FKM49:FKM56 FUI49:FUI56 GEE49:GEE56 GOA49:GOA56 GXW49:GXW56 HHS49:HHS56 HRO49:HRO56 IBK49:IBK56 ILG49:ILG56 IVC49:IVC56 JEY49:JEY56 JOU49:JOU56 JYQ49:JYQ56 KIM49:KIM56 KSI49:KSI56 LCE49:LCE56 LMA49:LMA56 LVW49:LVW56 MFS49:MFS56 MPO49:MPO56 MZK49:MZK56 NJG49:NJG56 NTC49:NTC56 OCY49:OCY56 OMU49:OMU56 OWQ49:OWQ56 PGM49:PGM56 PQI49:PQI56 QAE49:QAE56 QKA49:QKA56 QTW49:QTW56 RDS49:RDS56 RNO49:RNO56 RXK49:RXK56 SHG49:SHG56 SRC49:SRC56 TAY49:TAY56 TKU49:TKU56 TUQ49:TUQ56 UEM49:UEM56 UOI49:UOI56 UYE49:UYE56 VIA49:VIA56 VRW49:VRW56 WBS49:WBS56 WLO49:WLO56 WVK49:WVK56 O65583:O65590 IY65583:IY65590 SU65583:SU65590 ACQ65583:ACQ65590 AMM65583:AMM65590 AWI65583:AWI65590 BGE65583:BGE65590 BQA65583:BQA65590 BZW65583:BZW65590 CJS65583:CJS65590 CTO65583:CTO65590 DDK65583:DDK65590 DNG65583:DNG65590 DXC65583:DXC65590 EGY65583:EGY65590 EQU65583:EQU65590 FAQ65583:FAQ65590 FKM65583:FKM65590 FUI65583:FUI65590 GEE65583:GEE65590 GOA65583:GOA65590 GXW65583:GXW65590 HHS65583:HHS65590 HRO65583:HRO65590 IBK65583:IBK65590 ILG65583:ILG65590 IVC65583:IVC65590 JEY65583:JEY65590 JOU65583:JOU65590 JYQ65583:JYQ65590 KIM65583:KIM65590 KSI65583:KSI65590 LCE65583:LCE65590 LMA65583:LMA65590 LVW65583:LVW65590 MFS65583:MFS65590 MPO65583:MPO65590 MZK65583:MZK65590 NJG65583:NJG65590 NTC65583:NTC65590 OCY65583:OCY65590 OMU65583:OMU65590 OWQ65583:OWQ65590 PGM65583:PGM65590 PQI65583:PQI65590 QAE65583:QAE65590 QKA65583:QKA65590 QTW65583:QTW65590 RDS65583:RDS65590 RNO65583:RNO65590 RXK65583:RXK65590 SHG65583:SHG65590 SRC65583:SRC65590 TAY65583:TAY65590 TKU65583:TKU65590 TUQ65583:TUQ65590 UEM65583:UEM65590 UOI65583:UOI65590 UYE65583:UYE65590 VIA65583:VIA65590 VRW65583:VRW65590 WBS65583:WBS65590 WLO65583:WLO65590 WVK65583:WVK65590 O131119:O131126 IY131119:IY131126 SU131119:SU131126 ACQ131119:ACQ131126 AMM131119:AMM131126 AWI131119:AWI131126 BGE131119:BGE131126 BQA131119:BQA131126 BZW131119:BZW131126 CJS131119:CJS131126 CTO131119:CTO131126 DDK131119:DDK131126 DNG131119:DNG131126 DXC131119:DXC131126 EGY131119:EGY131126 EQU131119:EQU131126 FAQ131119:FAQ131126 FKM131119:FKM131126 FUI131119:FUI131126 GEE131119:GEE131126 GOA131119:GOA131126 GXW131119:GXW131126 HHS131119:HHS131126 HRO131119:HRO131126 IBK131119:IBK131126 ILG131119:ILG131126 IVC131119:IVC131126 JEY131119:JEY131126 JOU131119:JOU131126 JYQ131119:JYQ131126 KIM131119:KIM131126 KSI131119:KSI131126 LCE131119:LCE131126 LMA131119:LMA131126 LVW131119:LVW131126 MFS131119:MFS131126 MPO131119:MPO131126 MZK131119:MZK131126 NJG131119:NJG131126 NTC131119:NTC131126 OCY131119:OCY131126 OMU131119:OMU131126 OWQ131119:OWQ131126 PGM131119:PGM131126 PQI131119:PQI131126 QAE131119:QAE131126 QKA131119:QKA131126 QTW131119:QTW131126 RDS131119:RDS131126 RNO131119:RNO131126 RXK131119:RXK131126 SHG131119:SHG131126 SRC131119:SRC131126 TAY131119:TAY131126 TKU131119:TKU131126 TUQ131119:TUQ131126 UEM131119:UEM131126 UOI131119:UOI131126 UYE131119:UYE131126 VIA131119:VIA131126 VRW131119:VRW131126 WBS131119:WBS131126 WLO131119:WLO131126 WVK131119:WVK131126 O196655:O196662 IY196655:IY196662 SU196655:SU196662 ACQ196655:ACQ196662 AMM196655:AMM196662 AWI196655:AWI196662 BGE196655:BGE196662 BQA196655:BQA196662 BZW196655:BZW196662 CJS196655:CJS196662 CTO196655:CTO196662 DDK196655:DDK196662 DNG196655:DNG196662 DXC196655:DXC196662 EGY196655:EGY196662 EQU196655:EQU196662 FAQ196655:FAQ196662 FKM196655:FKM196662 FUI196655:FUI196662 GEE196655:GEE196662 GOA196655:GOA196662 GXW196655:GXW196662 HHS196655:HHS196662 HRO196655:HRO196662 IBK196655:IBK196662 ILG196655:ILG196662 IVC196655:IVC196662 JEY196655:JEY196662 JOU196655:JOU196662 JYQ196655:JYQ196662 KIM196655:KIM196662 KSI196655:KSI196662 LCE196655:LCE196662 LMA196655:LMA196662 LVW196655:LVW196662 MFS196655:MFS196662 MPO196655:MPO196662 MZK196655:MZK196662 NJG196655:NJG196662 NTC196655:NTC196662 OCY196655:OCY196662 OMU196655:OMU196662 OWQ196655:OWQ196662 PGM196655:PGM196662 PQI196655:PQI196662 QAE196655:QAE196662 QKA196655:QKA196662 QTW196655:QTW196662 RDS196655:RDS196662 RNO196655:RNO196662 RXK196655:RXK196662 SHG196655:SHG196662 SRC196655:SRC196662 TAY196655:TAY196662 TKU196655:TKU196662 TUQ196655:TUQ196662 UEM196655:UEM196662 UOI196655:UOI196662 UYE196655:UYE196662 VIA196655:VIA196662 VRW196655:VRW196662 WBS196655:WBS196662 WLO196655:WLO196662 WVK196655:WVK196662 O262191:O262198 IY262191:IY262198 SU262191:SU262198 ACQ262191:ACQ262198 AMM262191:AMM262198 AWI262191:AWI262198 BGE262191:BGE262198 BQA262191:BQA262198 BZW262191:BZW262198 CJS262191:CJS262198 CTO262191:CTO262198 DDK262191:DDK262198 DNG262191:DNG262198 DXC262191:DXC262198 EGY262191:EGY262198 EQU262191:EQU262198 FAQ262191:FAQ262198 FKM262191:FKM262198 FUI262191:FUI262198 GEE262191:GEE262198 GOA262191:GOA262198 GXW262191:GXW262198 HHS262191:HHS262198 HRO262191:HRO262198 IBK262191:IBK262198 ILG262191:ILG262198 IVC262191:IVC262198 JEY262191:JEY262198 JOU262191:JOU262198 JYQ262191:JYQ262198 KIM262191:KIM262198 KSI262191:KSI262198 LCE262191:LCE262198 LMA262191:LMA262198 LVW262191:LVW262198 MFS262191:MFS262198 MPO262191:MPO262198 MZK262191:MZK262198 NJG262191:NJG262198 NTC262191:NTC262198 OCY262191:OCY262198 OMU262191:OMU262198 OWQ262191:OWQ262198 PGM262191:PGM262198 PQI262191:PQI262198 QAE262191:QAE262198 QKA262191:QKA262198 QTW262191:QTW262198 RDS262191:RDS262198 RNO262191:RNO262198 RXK262191:RXK262198 SHG262191:SHG262198 SRC262191:SRC262198 TAY262191:TAY262198 TKU262191:TKU262198 TUQ262191:TUQ262198 UEM262191:UEM262198 UOI262191:UOI262198 UYE262191:UYE262198 VIA262191:VIA262198 VRW262191:VRW262198 WBS262191:WBS262198 WLO262191:WLO262198 WVK262191:WVK262198 O327727:O327734 IY327727:IY327734 SU327727:SU327734 ACQ327727:ACQ327734 AMM327727:AMM327734 AWI327727:AWI327734 BGE327727:BGE327734 BQA327727:BQA327734 BZW327727:BZW327734 CJS327727:CJS327734 CTO327727:CTO327734 DDK327727:DDK327734 DNG327727:DNG327734 DXC327727:DXC327734 EGY327727:EGY327734 EQU327727:EQU327734 FAQ327727:FAQ327734 FKM327727:FKM327734 FUI327727:FUI327734 GEE327727:GEE327734 GOA327727:GOA327734 GXW327727:GXW327734 HHS327727:HHS327734 HRO327727:HRO327734 IBK327727:IBK327734 ILG327727:ILG327734 IVC327727:IVC327734 JEY327727:JEY327734 JOU327727:JOU327734 JYQ327727:JYQ327734 KIM327727:KIM327734 KSI327727:KSI327734 LCE327727:LCE327734 LMA327727:LMA327734 LVW327727:LVW327734 MFS327727:MFS327734 MPO327727:MPO327734 MZK327727:MZK327734 NJG327727:NJG327734 NTC327727:NTC327734 OCY327727:OCY327734 OMU327727:OMU327734 OWQ327727:OWQ327734 PGM327727:PGM327734 PQI327727:PQI327734 QAE327727:QAE327734 QKA327727:QKA327734 QTW327727:QTW327734 RDS327727:RDS327734 RNO327727:RNO327734 RXK327727:RXK327734 SHG327727:SHG327734 SRC327727:SRC327734 TAY327727:TAY327734 TKU327727:TKU327734 TUQ327727:TUQ327734 UEM327727:UEM327734 UOI327727:UOI327734 UYE327727:UYE327734 VIA327727:VIA327734 VRW327727:VRW327734 WBS327727:WBS327734 WLO327727:WLO327734 WVK327727:WVK327734 O393263:O393270 IY393263:IY393270 SU393263:SU393270 ACQ393263:ACQ393270 AMM393263:AMM393270 AWI393263:AWI393270 BGE393263:BGE393270 BQA393263:BQA393270 BZW393263:BZW393270 CJS393263:CJS393270 CTO393263:CTO393270 DDK393263:DDK393270 DNG393263:DNG393270 DXC393263:DXC393270 EGY393263:EGY393270 EQU393263:EQU393270 FAQ393263:FAQ393270 FKM393263:FKM393270 FUI393263:FUI393270 GEE393263:GEE393270 GOA393263:GOA393270 GXW393263:GXW393270 HHS393263:HHS393270 HRO393263:HRO393270 IBK393263:IBK393270 ILG393263:ILG393270 IVC393263:IVC393270 JEY393263:JEY393270 JOU393263:JOU393270 JYQ393263:JYQ393270 KIM393263:KIM393270 KSI393263:KSI393270 LCE393263:LCE393270 LMA393263:LMA393270 LVW393263:LVW393270 MFS393263:MFS393270 MPO393263:MPO393270 MZK393263:MZK393270 NJG393263:NJG393270 NTC393263:NTC393270 OCY393263:OCY393270 OMU393263:OMU393270 OWQ393263:OWQ393270 PGM393263:PGM393270 PQI393263:PQI393270 QAE393263:QAE393270 QKA393263:QKA393270 QTW393263:QTW393270 RDS393263:RDS393270 RNO393263:RNO393270 RXK393263:RXK393270 SHG393263:SHG393270 SRC393263:SRC393270 TAY393263:TAY393270 TKU393263:TKU393270 TUQ393263:TUQ393270 UEM393263:UEM393270 UOI393263:UOI393270 UYE393263:UYE393270 VIA393263:VIA393270 VRW393263:VRW393270 WBS393263:WBS393270 WLO393263:WLO393270 WVK393263:WVK393270 O458799:O458806 IY458799:IY458806 SU458799:SU458806 ACQ458799:ACQ458806 AMM458799:AMM458806 AWI458799:AWI458806 BGE458799:BGE458806 BQA458799:BQA458806 BZW458799:BZW458806 CJS458799:CJS458806 CTO458799:CTO458806 DDK458799:DDK458806 DNG458799:DNG458806 DXC458799:DXC458806 EGY458799:EGY458806 EQU458799:EQU458806 FAQ458799:FAQ458806 FKM458799:FKM458806 FUI458799:FUI458806 GEE458799:GEE458806 GOA458799:GOA458806 GXW458799:GXW458806 HHS458799:HHS458806 HRO458799:HRO458806 IBK458799:IBK458806 ILG458799:ILG458806 IVC458799:IVC458806 JEY458799:JEY458806 JOU458799:JOU458806 JYQ458799:JYQ458806 KIM458799:KIM458806 KSI458799:KSI458806 LCE458799:LCE458806 LMA458799:LMA458806 LVW458799:LVW458806 MFS458799:MFS458806 MPO458799:MPO458806 MZK458799:MZK458806 NJG458799:NJG458806 NTC458799:NTC458806 OCY458799:OCY458806 OMU458799:OMU458806 OWQ458799:OWQ458806 PGM458799:PGM458806 PQI458799:PQI458806 QAE458799:QAE458806 QKA458799:QKA458806 QTW458799:QTW458806 RDS458799:RDS458806 RNO458799:RNO458806 RXK458799:RXK458806 SHG458799:SHG458806 SRC458799:SRC458806 TAY458799:TAY458806 TKU458799:TKU458806 TUQ458799:TUQ458806 UEM458799:UEM458806 UOI458799:UOI458806 UYE458799:UYE458806 VIA458799:VIA458806 VRW458799:VRW458806 WBS458799:WBS458806 WLO458799:WLO458806 WVK458799:WVK458806 O524335:O524342 IY524335:IY524342 SU524335:SU524342 ACQ524335:ACQ524342 AMM524335:AMM524342 AWI524335:AWI524342 BGE524335:BGE524342 BQA524335:BQA524342 BZW524335:BZW524342 CJS524335:CJS524342 CTO524335:CTO524342 DDK524335:DDK524342 DNG524335:DNG524342 DXC524335:DXC524342 EGY524335:EGY524342 EQU524335:EQU524342 FAQ524335:FAQ524342 FKM524335:FKM524342 FUI524335:FUI524342 GEE524335:GEE524342 GOA524335:GOA524342 GXW524335:GXW524342 HHS524335:HHS524342 HRO524335:HRO524342 IBK524335:IBK524342 ILG524335:ILG524342 IVC524335:IVC524342 JEY524335:JEY524342 JOU524335:JOU524342 JYQ524335:JYQ524342 KIM524335:KIM524342 KSI524335:KSI524342 LCE524335:LCE524342 LMA524335:LMA524342 LVW524335:LVW524342 MFS524335:MFS524342 MPO524335:MPO524342 MZK524335:MZK524342 NJG524335:NJG524342 NTC524335:NTC524342 OCY524335:OCY524342 OMU524335:OMU524342 OWQ524335:OWQ524342 PGM524335:PGM524342 PQI524335:PQI524342 QAE524335:QAE524342 QKA524335:QKA524342 QTW524335:QTW524342 RDS524335:RDS524342 RNO524335:RNO524342 RXK524335:RXK524342 SHG524335:SHG524342 SRC524335:SRC524342 TAY524335:TAY524342 TKU524335:TKU524342 TUQ524335:TUQ524342 UEM524335:UEM524342 UOI524335:UOI524342 UYE524335:UYE524342 VIA524335:VIA524342 VRW524335:VRW524342 WBS524335:WBS524342 WLO524335:WLO524342 WVK524335:WVK524342 O589871:O589878 IY589871:IY589878 SU589871:SU589878 ACQ589871:ACQ589878 AMM589871:AMM589878 AWI589871:AWI589878 BGE589871:BGE589878 BQA589871:BQA589878 BZW589871:BZW589878 CJS589871:CJS589878 CTO589871:CTO589878 DDK589871:DDK589878 DNG589871:DNG589878 DXC589871:DXC589878 EGY589871:EGY589878 EQU589871:EQU589878 FAQ589871:FAQ589878 FKM589871:FKM589878 FUI589871:FUI589878 GEE589871:GEE589878 GOA589871:GOA589878 GXW589871:GXW589878 HHS589871:HHS589878 HRO589871:HRO589878 IBK589871:IBK589878 ILG589871:ILG589878 IVC589871:IVC589878 JEY589871:JEY589878 JOU589871:JOU589878 JYQ589871:JYQ589878 KIM589871:KIM589878 KSI589871:KSI589878 LCE589871:LCE589878 LMA589871:LMA589878 LVW589871:LVW589878 MFS589871:MFS589878 MPO589871:MPO589878 MZK589871:MZK589878 NJG589871:NJG589878 NTC589871:NTC589878 OCY589871:OCY589878 OMU589871:OMU589878 OWQ589871:OWQ589878 PGM589871:PGM589878 PQI589871:PQI589878 QAE589871:QAE589878 QKA589871:QKA589878 QTW589871:QTW589878 RDS589871:RDS589878 RNO589871:RNO589878 RXK589871:RXK589878 SHG589871:SHG589878 SRC589871:SRC589878 TAY589871:TAY589878 TKU589871:TKU589878 TUQ589871:TUQ589878 UEM589871:UEM589878 UOI589871:UOI589878 UYE589871:UYE589878 VIA589871:VIA589878 VRW589871:VRW589878 WBS589871:WBS589878 WLO589871:WLO589878 WVK589871:WVK589878 O655407:O655414 IY655407:IY655414 SU655407:SU655414 ACQ655407:ACQ655414 AMM655407:AMM655414 AWI655407:AWI655414 BGE655407:BGE655414 BQA655407:BQA655414 BZW655407:BZW655414 CJS655407:CJS655414 CTO655407:CTO655414 DDK655407:DDK655414 DNG655407:DNG655414 DXC655407:DXC655414 EGY655407:EGY655414 EQU655407:EQU655414 FAQ655407:FAQ655414 FKM655407:FKM655414 FUI655407:FUI655414 GEE655407:GEE655414 GOA655407:GOA655414 GXW655407:GXW655414 HHS655407:HHS655414 HRO655407:HRO655414 IBK655407:IBK655414 ILG655407:ILG655414 IVC655407:IVC655414 JEY655407:JEY655414 JOU655407:JOU655414 JYQ655407:JYQ655414 KIM655407:KIM655414 KSI655407:KSI655414 LCE655407:LCE655414 LMA655407:LMA655414 LVW655407:LVW655414 MFS655407:MFS655414 MPO655407:MPO655414 MZK655407:MZK655414 NJG655407:NJG655414 NTC655407:NTC655414 OCY655407:OCY655414 OMU655407:OMU655414 OWQ655407:OWQ655414 PGM655407:PGM655414 PQI655407:PQI655414 QAE655407:QAE655414 QKA655407:QKA655414 QTW655407:QTW655414 RDS655407:RDS655414 RNO655407:RNO655414 RXK655407:RXK655414 SHG655407:SHG655414 SRC655407:SRC655414 TAY655407:TAY655414 TKU655407:TKU655414 TUQ655407:TUQ655414 UEM655407:UEM655414 UOI655407:UOI655414 UYE655407:UYE655414 VIA655407:VIA655414 VRW655407:VRW655414 WBS655407:WBS655414 WLO655407:WLO655414 WVK655407:WVK655414 O720943:O720950 IY720943:IY720950 SU720943:SU720950 ACQ720943:ACQ720950 AMM720943:AMM720950 AWI720943:AWI720950 BGE720943:BGE720950 BQA720943:BQA720950 BZW720943:BZW720950 CJS720943:CJS720950 CTO720943:CTO720950 DDK720943:DDK720950 DNG720943:DNG720950 DXC720943:DXC720950 EGY720943:EGY720950 EQU720943:EQU720950 FAQ720943:FAQ720950 FKM720943:FKM720950 FUI720943:FUI720950 GEE720943:GEE720950 GOA720943:GOA720950 GXW720943:GXW720950 HHS720943:HHS720950 HRO720943:HRO720950 IBK720943:IBK720950 ILG720943:ILG720950 IVC720943:IVC720950 JEY720943:JEY720950 JOU720943:JOU720950 JYQ720943:JYQ720950 KIM720943:KIM720950 KSI720943:KSI720950 LCE720943:LCE720950 LMA720943:LMA720950 LVW720943:LVW720950 MFS720943:MFS720950 MPO720943:MPO720950 MZK720943:MZK720950 NJG720943:NJG720950 NTC720943:NTC720950 OCY720943:OCY720950 OMU720943:OMU720950 OWQ720943:OWQ720950 PGM720943:PGM720950 PQI720943:PQI720950 QAE720943:QAE720950 QKA720943:QKA720950 QTW720943:QTW720950 RDS720943:RDS720950 RNO720943:RNO720950 RXK720943:RXK720950 SHG720943:SHG720950 SRC720943:SRC720950 TAY720943:TAY720950 TKU720943:TKU720950 TUQ720943:TUQ720950 UEM720943:UEM720950 UOI720943:UOI720950 UYE720943:UYE720950 VIA720943:VIA720950 VRW720943:VRW720950 WBS720943:WBS720950 WLO720943:WLO720950 WVK720943:WVK720950 O786479:O786486 IY786479:IY786486 SU786479:SU786486 ACQ786479:ACQ786486 AMM786479:AMM786486 AWI786479:AWI786486 BGE786479:BGE786486 BQA786479:BQA786486 BZW786479:BZW786486 CJS786479:CJS786486 CTO786479:CTO786486 DDK786479:DDK786486 DNG786479:DNG786486 DXC786479:DXC786486 EGY786479:EGY786486 EQU786479:EQU786486 FAQ786479:FAQ786486 FKM786479:FKM786486 FUI786479:FUI786486 GEE786479:GEE786486 GOA786479:GOA786486 GXW786479:GXW786486 HHS786479:HHS786486 HRO786479:HRO786486 IBK786479:IBK786486 ILG786479:ILG786486 IVC786479:IVC786486 JEY786479:JEY786486 JOU786479:JOU786486 JYQ786479:JYQ786486 KIM786479:KIM786486 KSI786479:KSI786486 LCE786479:LCE786486 LMA786479:LMA786486 LVW786479:LVW786486 MFS786479:MFS786486 MPO786479:MPO786486 MZK786479:MZK786486 NJG786479:NJG786486 NTC786479:NTC786486 OCY786479:OCY786486 OMU786479:OMU786486 OWQ786479:OWQ786486 PGM786479:PGM786486 PQI786479:PQI786486 QAE786479:QAE786486 QKA786479:QKA786486 QTW786479:QTW786486 RDS786479:RDS786486 RNO786479:RNO786486 RXK786479:RXK786486 SHG786479:SHG786486 SRC786479:SRC786486 TAY786479:TAY786486 TKU786479:TKU786486 TUQ786479:TUQ786486 UEM786479:UEM786486 UOI786479:UOI786486 UYE786479:UYE786486 VIA786479:VIA786486 VRW786479:VRW786486 WBS786479:WBS786486 WLO786479:WLO786486 WVK786479:WVK786486 O852015:O852022 IY852015:IY852022 SU852015:SU852022 ACQ852015:ACQ852022 AMM852015:AMM852022 AWI852015:AWI852022 BGE852015:BGE852022 BQA852015:BQA852022 BZW852015:BZW852022 CJS852015:CJS852022 CTO852015:CTO852022 DDK852015:DDK852022 DNG852015:DNG852022 DXC852015:DXC852022 EGY852015:EGY852022 EQU852015:EQU852022 FAQ852015:FAQ852022 FKM852015:FKM852022 FUI852015:FUI852022 GEE852015:GEE852022 GOA852015:GOA852022 GXW852015:GXW852022 HHS852015:HHS852022 HRO852015:HRO852022 IBK852015:IBK852022 ILG852015:ILG852022 IVC852015:IVC852022 JEY852015:JEY852022 JOU852015:JOU852022 JYQ852015:JYQ852022 KIM852015:KIM852022 KSI852015:KSI852022 LCE852015:LCE852022 LMA852015:LMA852022 LVW852015:LVW852022 MFS852015:MFS852022 MPO852015:MPO852022 MZK852015:MZK852022 NJG852015:NJG852022 NTC852015:NTC852022 OCY852015:OCY852022 OMU852015:OMU852022 OWQ852015:OWQ852022 PGM852015:PGM852022 PQI852015:PQI852022 QAE852015:QAE852022 QKA852015:QKA852022 QTW852015:QTW852022 RDS852015:RDS852022 RNO852015:RNO852022 RXK852015:RXK852022 SHG852015:SHG852022 SRC852015:SRC852022 TAY852015:TAY852022 TKU852015:TKU852022 TUQ852015:TUQ852022 UEM852015:UEM852022 UOI852015:UOI852022 UYE852015:UYE852022 VIA852015:VIA852022 VRW852015:VRW852022 WBS852015:WBS852022 WLO852015:WLO852022 WVK852015:WVK852022 O917551:O917558 IY917551:IY917558 SU917551:SU917558 ACQ917551:ACQ917558 AMM917551:AMM917558 AWI917551:AWI917558 BGE917551:BGE917558 BQA917551:BQA917558 BZW917551:BZW917558 CJS917551:CJS917558 CTO917551:CTO917558 DDK917551:DDK917558 DNG917551:DNG917558 DXC917551:DXC917558 EGY917551:EGY917558 EQU917551:EQU917558 FAQ917551:FAQ917558 FKM917551:FKM917558 FUI917551:FUI917558 GEE917551:GEE917558 GOA917551:GOA917558 GXW917551:GXW917558 HHS917551:HHS917558 HRO917551:HRO917558 IBK917551:IBK917558 ILG917551:ILG917558 IVC917551:IVC917558 JEY917551:JEY917558 JOU917551:JOU917558 JYQ917551:JYQ917558 KIM917551:KIM917558 KSI917551:KSI917558 LCE917551:LCE917558 LMA917551:LMA917558 LVW917551:LVW917558 MFS917551:MFS917558 MPO917551:MPO917558 MZK917551:MZK917558 NJG917551:NJG917558 NTC917551:NTC917558 OCY917551:OCY917558 OMU917551:OMU917558 OWQ917551:OWQ917558 PGM917551:PGM917558 PQI917551:PQI917558 QAE917551:QAE917558 QKA917551:QKA917558 QTW917551:QTW917558 RDS917551:RDS917558 RNO917551:RNO917558 RXK917551:RXK917558 SHG917551:SHG917558 SRC917551:SRC917558 TAY917551:TAY917558 TKU917551:TKU917558 TUQ917551:TUQ917558 UEM917551:UEM917558 UOI917551:UOI917558 UYE917551:UYE917558 VIA917551:VIA917558 VRW917551:VRW917558 WBS917551:WBS917558 WLO917551:WLO917558 WVK917551:WVK917558 O983087:O983094 IY983087:IY983094 SU983087:SU983094 ACQ983087:ACQ983094 AMM983087:AMM983094 AWI983087:AWI983094 BGE983087:BGE983094 BQA983087:BQA983094 BZW983087:BZW983094 CJS983087:CJS983094 CTO983087:CTO983094 DDK983087:DDK983094 DNG983087:DNG983094 DXC983087:DXC983094 EGY983087:EGY983094 EQU983087:EQU983094 FAQ983087:FAQ983094 FKM983087:FKM983094 FUI983087:FUI983094 GEE983087:GEE983094 GOA983087:GOA983094 GXW983087:GXW983094 HHS983087:HHS983094 HRO983087:HRO983094 IBK983087:IBK983094 ILG983087:ILG983094 IVC983087:IVC983094 JEY983087:JEY983094 JOU983087:JOU983094 JYQ983087:JYQ983094 KIM983087:KIM983094 KSI983087:KSI983094 LCE983087:LCE983094 LMA983087:LMA983094 LVW983087:LVW983094 MFS983087:MFS983094 MPO983087:MPO983094 MZK983087:MZK983094 NJG983087:NJG983094 NTC983087:NTC983094 OCY983087:OCY983094 OMU983087:OMU983094 OWQ983087:OWQ983094 PGM983087:PGM983094 PQI983087:PQI983094 QAE983087:QAE983094 QKA983087:QKA983094 QTW983087:QTW983094 RDS983087:RDS983094 RNO983087:RNO983094 RXK983087:RXK983094 SHG983087:SHG983094 SRC983087:SRC983094 TAY983087:TAY983094 TKU983087:TKU983094 TUQ983087:TUQ983094 UEM983087:UEM983094 UOI983087:UOI983094 UYE983087:UYE983094 VIA983087:VIA983094 VRW983087:VRW983094 WBS983087:WBS983094 WLO983087:WLO983094 WVK983087:WVK983094 O66:O72 IY74:IY76 SU74:SU76 ACQ74:ACQ76 AMM74:AMM76 AWI74:AWI76 BGE74:BGE76 BQA74:BQA76 BZW74:BZW76 CJS74:CJS76 CTO74:CTO76 DDK74:DDK76 DNG74:DNG76 DXC74:DXC76 EGY74:EGY76 EQU74:EQU76 FAQ74:FAQ76 FKM74:FKM76 FUI74:FUI76 GEE74:GEE76 GOA74:GOA76 GXW74:GXW76 HHS74:HHS76 HRO74:HRO76 IBK74:IBK76 ILG74:ILG76 IVC74:IVC76 JEY74:JEY76 JOU74:JOU76 JYQ74:JYQ76 KIM74:KIM76 KSI74:KSI76 LCE74:LCE76 LMA74:LMA76 LVW74:LVW76 MFS74:MFS76 MPO74:MPO76 MZK74:MZK76 NJG74:NJG76 NTC74:NTC76 OCY74:OCY76 OMU74:OMU76 OWQ74:OWQ76 PGM74:PGM76 PQI74:PQI76 QAE74:QAE76 QKA74:QKA76 QTW74:QTW76 RDS74:RDS76 RNO74:RNO76 RXK74:RXK76 SHG74:SHG76 SRC74:SRC76 TAY74:TAY76 TKU74:TKU76 TUQ74:TUQ76 UEM74:UEM76 UOI74:UOI76 UYE74:UYE76 VIA74:VIA76 VRW74:VRW76 WBS74:WBS76 WLO74:WLO76 WVK74:WVK76 O65609:O65612 IY65609:IY65612 SU65609:SU65612 ACQ65609:ACQ65612 AMM65609:AMM65612 AWI65609:AWI65612 BGE65609:BGE65612 BQA65609:BQA65612 BZW65609:BZW65612 CJS65609:CJS65612 CTO65609:CTO65612 DDK65609:DDK65612 DNG65609:DNG65612 DXC65609:DXC65612 EGY65609:EGY65612 EQU65609:EQU65612 FAQ65609:FAQ65612 FKM65609:FKM65612 FUI65609:FUI65612 GEE65609:GEE65612 GOA65609:GOA65612 GXW65609:GXW65612 HHS65609:HHS65612 HRO65609:HRO65612 IBK65609:IBK65612 ILG65609:ILG65612 IVC65609:IVC65612 JEY65609:JEY65612 JOU65609:JOU65612 JYQ65609:JYQ65612 KIM65609:KIM65612 KSI65609:KSI65612 LCE65609:LCE65612 LMA65609:LMA65612 LVW65609:LVW65612 MFS65609:MFS65612 MPO65609:MPO65612 MZK65609:MZK65612 NJG65609:NJG65612 NTC65609:NTC65612 OCY65609:OCY65612 OMU65609:OMU65612 OWQ65609:OWQ65612 PGM65609:PGM65612 PQI65609:PQI65612 QAE65609:QAE65612 QKA65609:QKA65612 QTW65609:QTW65612 RDS65609:RDS65612 RNO65609:RNO65612 RXK65609:RXK65612 SHG65609:SHG65612 SRC65609:SRC65612 TAY65609:TAY65612 TKU65609:TKU65612 TUQ65609:TUQ65612 UEM65609:UEM65612 UOI65609:UOI65612 UYE65609:UYE65612 VIA65609:VIA65612 VRW65609:VRW65612 WBS65609:WBS65612 WLO65609:WLO65612 WVK65609:WVK65612 O131145:O131148 IY131145:IY131148 SU131145:SU131148 ACQ131145:ACQ131148 AMM131145:AMM131148 AWI131145:AWI131148 BGE131145:BGE131148 BQA131145:BQA131148 BZW131145:BZW131148 CJS131145:CJS131148 CTO131145:CTO131148 DDK131145:DDK131148 DNG131145:DNG131148 DXC131145:DXC131148 EGY131145:EGY131148 EQU131145:EQU131148 FAQ131145:FAQ131148 FKM131145:FKM131148 FUI131145:FUI131148 GEE131145:GEE131148 GOA131145:GOA131148 GXW131145:GXW131148 HHS131145:HHS131148 HRO131145:HRO131148 IBK131145:IBK131148 ILG131145:ILG131148 IVC131145:IVC131148 JEY131145:JEY131148 JOU131145:JOU131148 JYQ131145:JYQ131148 KIM131145:KIM131148 KSI131145:KSI131148 LCE131145:LCE131148 LMA131145:LMA131148 LVW131145:LVW131148 MFS131145:MFS131148 MPO131145:MPO131148 MZK131145:MZK131148 NJG131145:NJG131148 NTC131145:NTC131148 OCY131145:OCY131148 OMU131145:OMU131148 OWQ131145:OWQ131148 PGM131145:PGM131148 PQI131145:PQI131148 QAE131145:QAE131148 QKA131145:QKA131148 QTW131145:QTW131148 RDS131145:RDS131148 RNO131145:RNO131148 RXK131145:RXK131148 SHG131145:SHG131148 SRC131145:SRC131148 TAY131145:TAY131148 TKU131145:TKU131148 TUQ131145:TUQ131148 UEM131145:UEM131148 UOI131145:UOI131148 UYE131145:UYE131148 VIA131145:VIA131148 VRW131145:VRW131148 WBS131145:WBS131148 WLO131145:WLO131148 WVK131145:WVK131148 O196681:O196684 IY196681:IY196684 SU196681:SU196684 ACQ196681:ACQ196684 AMM196681:AMM196684 AWI196681:AWI196684 BGE196681:BGE196684 BQA196681:BQA196684 BZW196681:BZW196684 CJS196681:CJS196684 CTO196681:CTO196684 DDK196681:DDK196684 DNG196681:DNG196684 DXC196681:DXC196684 EGY196681:EGY196684 EQU196681:EQU196684 FAQ196681:FAQ196684 FKM196681:FKM196684 FUI196681:FUI196684 GEE196681:GEE196684 GOA196681:GOA196684 GXW196681:GXW196684 HHS196681:HHS196684 HRO196681:HRO196684 IBK196681:IBK196684 ILG196681:ILG196684 IVC196681:IVC196684 JEY196681:JEY196684 JOU196681:JOU196684 JYQ196681:JYQ196684 KIM196681:KIM196684 KSI196681:KSI196684 LCE196681:LCE196684 LMA196681:LMA196684 LVW196681:LVW196684 MFS196681:MFS196684 MPO196681:MPO196684 MZK196681:MZK196684 NJG196681:NJG196684 NTC196681:NTC196684 OCY196681:OCY196684 OMU196681:OMU196684 OWQ196681:OWQ196684 PGM196681:PGM196684 PQI196681:PQI196684 QAE196681:QAE196684 QKA196681:QKA196684 QTW196681:QTW196684 RDS196681:RDS196684 RNO196681:RNO196684 RXK196681:RXK196684 SHG196681:SHG196684 SRC196681:SRC196684 TAY196681:TAY196684 TKU196681:TKU196684 TUQ196681:TUQ196684 UEM196681:UEM196684 UOI196681:UOI196684 UYE196681:UYE196684 VIA196681:VIA196684 VRW196681:VRW196684 WBS196681:WBS196684 WLO196681:WLO196684 WVK196681:WVK196684 O262217:O262220 IY262217:IY262220 SU262217:SU262220 ACQ262217:ACQ262220 AMM262217:AMM262220 AWI262217:AWI262220 BGE262217:BGE262220 BQA262217:BQA262220 BZW262217:BZW262220 CJS262217:CJS262220 CTO262217:CTO262220 DDK262217:DDK262220 DNG262217:DNG262220 DXC262217:DXC262220 EGY262217:EGY262220 EQU262217:EQU262220 FAQ262217:FAQ262220 FKM262217:FKM262220 FUI262217:FUI262220 GEE262217:GEE262220 GOA262217:GOA262220 GXW262217:GXW262220 HHS262217:HHS262220 HRO262217:HRO262220 IBK262217:IBK262220 ILG262217:ILG262220 IVC262217:IVC262220 JEY262217:JEY262220 JOU262217:JOU262220 JYQ262217:JYQ262220 KIM262217:KIM262220 KSI262217:KSI262220 LCE262217:LCE262220 LMA262217:LMA262220 LVW262217:LVW262220 MFS262217:MFS262220 MPO262217:MPO262220 MZK262217:MZK262220 NJG262217:NJG262220 NTC262217:NTC262220 OCY262217:OCY262220 OMU262217:OMU262220 OWQ262217:OWQ262220 PGM262217:PGM262220 PQI262217:PQI262220 QAE262217:QAE262220 QKA262217:QKA262220 QTW262217:QTW262220 RDS262217:RDS262220 RNO262217:RNO262220 RXK262217:RXK262220 SHG262217:SHG262220 SRC262217:SRC262220 TAY262217:TAY262220 TKU262217:TKU262220 TUQ262217:TUQ262220 UEM262217:UEM262220 UOI262217:UOI262220 UYE262217:UYE262220 VIA262217:VIA262220 VRW262217:VRW262220 WBS262217:WBS262220 WLO262217:WLO262220 WVK262217:WVK262220 O327753:O327756 IY327753:IY327756 SU327753:SU327756 ACQ327753:ACQ327756 AMM327753:AMM327756 AWI327753:AWI327756 BGE327753:BGE327756 BQA327753:BQA327756 BZW327753:BZW327756 CJS327753:CJS327756 CTO327753:CTO327756 DDK327753:DDK327756 DNG327753:DNG327756 DXC327753:DXC327756 EGY327753:EGY327756 EQU327753:EQU327756 FAQ327753:FAQ327756 FKM327753:FKM327756 FUI327753:FUI327756 GEE327753:GEE327756 GOA327753:GOA327756 GXW327753:GXW327756 HHS327753:HHS327756 HRO327753:HRO327756 IBK327753:IBK327756 ILG327753:ILG327756 IVC327753:IVC327756 JEY327753:JEY327756 JOU327753:JOU327756 JYQ327753:JYQ327756 KIM327753:KIM327756 KSI327753:KSI327756 LCE327753:LCE327756 LMA327753:LMA327756 LVW327753:LVW327756 MFS327753:MFS327756 MPO327753:MPO327756 MZK327753:MZK327756 NJG327753:NJG327756 NTC327753:NTC327756 OCY327753:OCY327756 OMU327753:OMU327756 OWQ327753:OWQ327756 PGM327753:PGM327756 PQI327753:PQI327756 QAE327753:QAE327756 QKA327753:QKA327756 QTW327753:QTW327756 RDS327753:RDS327756 RNO327753:RNO327756 RXK327753:RXK327756 SHG327753:SHG327756 SRC327753:SRC327756 TAY327753:TAY327756 TKU327753:TKU327756 TUQ327753:TUQ327756 UEM327753:UEM327756 UOI327753:UOI327756 UYE327753:UYE327756 VIA327753:VIA327756 VRW327753:VRW327756 WBS327753:WBS327756 WLO327753:WLO327756 WVK327753:WVK327756 O393289:O393292 IY393289:IY393292 SU393289:SU393292 ACQ393289:ACQ393292 AMM393289:AMM393292 AWI393289:AWI393292 BGE393289:BGE393292 BQA393289:BQA393292 BZW393289:BZW393292 CJS393289:CJS393292 CTO393289:CTO393292 DDK393289:DDK393292 DNG393289:DNG393292 DXC393289:DXC393292 EGY393289:EGY393292 EQU393289:EQU393292 FAQ393289:FAQ393292 FKM393289:FKM393292 FUI393289:FUI393292 GEE393289:GEE393292 GOA393289:GOA393292 GXW393289:GXW393292 HHS393289:HHS393292 HRO393289:HRO393292 IBK393289:IBK393292 ILG393289:ILG393292 IVC393289:IVC393292 JEY393289:JEY393292 JOU393289:JOU393292 JYQ393289:JYQ393292 KIM393289:KIM393292 KSI393289:KSI393292 LCE393289:LCE393292 LMA393289:LMA393292 LVW393289:LVW393292 MFS393289:MFS393292 MPO393289:MPO393292 MZK393289:MZK393292 NJG393289:NJG393292 NTC393289:NTC393292 OCY393289:OCY393292 OMU393289:OMU393292 OWQ393289:OWQ393292 PGM393289:PGM393292 PQI393289:PQI393292 QAE393289:QAE393292 QKA393289:QKA393292 QTW393289:QTW393292 RDS393289:RDS393292 RNO393289:RNO393292 RXK393289:RXK393292 SHG393289:SHG393292 SRC393289:SRC393292 TAY393289:TAY393292 TKU393289:TKU393292 TUQ393289:TUQ393292 UEM393289:UEM393292 UOI393289:UOI393292 UYE393289:UYE393292 VIA393289:VIA393292 VRW393289:VRW393292 WBS393289:WBS393292 WLO393289:WLO393292 WVK393289:WVK393292 O458825:O458828 IY458825:IY458828 SU458825:SU458828 ACQ458825:ACQ458828 AMM458825:AMM458828 AWI458825:AWI458828 BGE458825:BGE458828 BQA458825:BQA458828 BZW458825:BZW458828 CJS458825:CJS458828 CTO458825:CTO458828 DDK458825:DDK458828 DNG458825:DNG458828 DXC458825:DXC458828 EGY458825:EGY458828 EQU458825:EQU458828 FAQ458825:FAQ458828 FKM458825:FKM458828 FUI458825:FUI458828 GEE458825:GEE458828 GOA458825:GOA458828 GXW458825:GXW458828 HHS458825:HHS458828 HRO458825:HRO458828 IBK458825:IBK458828 ILG458825:ILG458828 IVC458825:IVC458828 JEY458825:JEY458828 JOU458825:JOU458828 JYQ458825:JYQ458828 KIM458825:KIM458828 KSI458825:KSI458828 LCE458825:LCE458828 LMA458825:LMA458828 LVW458825:LVW458828 MFS458825:MFS458828 MPO458825:MPO458828 MZK458825:MZK458828 NJG458825:NJG458828 NTC458825:NTC458828 OCY458825:OCY458828 OMU458825:OMU458828 OWQ458825:OWQ458828 PGM458825:PGM458828 PQI458825:PQI458828 QAE458825:QAE458828 QKA458825:QKA458828 QTW458825:QTW458828 RDS458825:RDS458828 RNO458825:RNO458828 RXK458825:RXK458828 SHG458825:SHG458828 SRC458825:SRC458828 TAY458825:TAY458828 TKU458825:TKU458828 TUQ458825:TUQ458828 UEM458825:UEM458828 UOI458825:UOI458828 UYE458825:UYE458828 VIA458825:VIA458828 VRW458825:VRW458828 WBS458825:WBS458828 WLO458825:WLO458828 WVK458825:WVK458828 O524361:O524364 IY524361:IY524364 SU524361:SU524364 ACQ524361:ACQ524364 AMM524361:AMM524364 AWI524361:AWI524364 BGE524361:BGE524364 BQA524361:BQA524364 BZW524361:BZW524364 CJS524361:CJS524364 CTO524361:CTO524364 DDK524361:DDK524364 DNG524361:DNG524364 DXC524361:DXC524364 EGY524361:EGY524364 EQU524361:EQU524364 FAQ524361:FAQ524364 FKM524361:FKM524364 FUI524361:FUI524364 GEE524361:GEE524364 GOA524361:GOA524364 GXW524361:GXW524364 HHS524361:HHS524364 HRO524361:HRO524364 IBK524361:IBK524364 ILG524361:ILG524364 IVC524361:IVC524364 JEY524361:JEY524364 JOU524361:JOU524364 JYQ524361:JYQ524364 KIM524361:KIM524364 KSI524361:KSI524364 LCE524361:LCE524364 LMA524361:LMA524364 LVW524361:LVW524364 MFS524361:MFS524364 MPO524361:MPO524364 MZK524361:MZK524364 NJG524361:NJG524364 NTC524361:NTC524364 OCY524361:OCY524364 OMU524361:OMU524364 OWQ524361:OWQ524364 PGM524361:PGM524364 PQI524361:PQI524364 QAE524361:QAE524364 QKA524361:QKA524364 QTW524361:QTW524364 RDS524361:RDS524364 RNO524361:RNO524364 RXK524361:RXK524364 SHG524361:SHG524364 SRC524361:SRC524364 TAY524361:TAY524364 TKU524361:TKU524364 TUQ524361:TUQ524364 UEM524361:UEM524364 UOI524361:UOI524364 UYE524361:UYE524364 VIA524361:VIA524364 VRW524361:VRW524364 WBS524361:WBS524364 WLO524361:WLO524364 WVK524361:WVK524364 O589897:O589900 IY589897:IY589900 SU589897:SU589900 ACQ589897:ACQ589900 AMM589897:AMM589900 AWI589897:AWI589900 BGE589897:BGE589900 BQA589897:BQA589900 BZW589897:BZW589900 CJS589897:CJS589900 CTO589897:CTO589900 DDK589897:DDK589900 DNG589897:DNG589900 DXC589897:DXC589900 EGY589897:EGY589900 EQU589897:EQU589900 FAQ589897:FAQ589900 FKM589897:FKM589900 FUI589897:FUI589900 GEE589897:GEE589900 GOA589897:GOA589900 GXW589897:GXW589900 HHS589897:HHS589900 HRO589897:HRO589900 IBK589897:IBK589900 ILG589897:ILG589900 IVC589897:IVC589900 JEY589897:JEY589900 JOU589897:JOU589900 JYQ589897:JYQ589900 KIM589897:KIM589900 KSI589897:KSI589900 LCE589897:LCE589900 LMA589897:LMA589900 LVW589897:LVW589900 MFS589897:MFS589900 MPO589897:MPO589900 MZK589897:MZK589900 NJG589897:NJG589900 NTC589897:NTC589900 OCY589897:OCY589900 OMU589897:OMU589900 OWQ589897:OWQ589900 PGM589897:PGM589900 PQI589897:PQI589900 QAE589897:QAE589900 QKA589897:QKA589900 QTW589897:QTW589900 RDS589897:RDS589900 RNO589897:RNO589900 RXK589897:RXK589900 SHG589897:SHG589900 SRC589897:SRC589900 TAY589897:TAY589900 TKU589897:TKU589900 TUQ589897:TUQ589900 UEM589897:UEM589900 UOI589897:UOI589900 UYE589897:UYE589900 VIA589897:VIA589900 VRW589897:VRW589900 WBS589897:WBS589900 WLO589897:WLO589900 WVK589897:WVK589900 O655433:O655436 IY655433:IY655436 SU655433:SU655436 ACQ655433:ACQ655436 AMM655433:AMM655436 AWI655433:AWI655436 BGE655433:BGE655436 BQA655433:BQA655436 BZW655433:BZW655436 CJS655433:CJS655436 CTO655433:CTO655436 DDK655433:DDK655436 DNG655433:DNG655436 DXC655433:DXC655436 EGY655433:EGY655436 EQU655433:EQU655436 FAQ655433:FAQ655436 FKM655433:FKM655436 FUI655433:FUI655436 GEE655433:GEE655436 GOA655433:GOA655436 GXW655433:GXW655436 HHS655433:HHS655436 HRO655433:HRO655436 IBK655433:IBK655436 ILG655433:ILG655436 IVC655433:IVC655436 JEY655433:JEY655436 JOU655433:JOU655436 JYQ655433:JYQ655436 KIM655433:KIM655436 KSI655433:KSI655436 LCE655433:LCE655436 LMA655433:LMA655436 LVW655433:LVW655436 MFS655433:MFS655436 MPO655433:MPO655436 MZK655433:MZK655436 NJG655433:NJG655436 NTC655433:NTC655436 OCY655433:OCY655436 OMU655433:OMU655436 OWQ655433:OWQ655436 PGM655433:PGM655436 PQI655433:PQI655436 QAE655433:QAE655436 QKA655433:QKA655436 QTW655433:QTW655436 RDS655433:RDS655436 RNO655433:RNO655436 RXK655433:RXK655436 SHG655433:SHG655436 SRC655433:SRC655436 TAY655433:TAY655436 TKU655433:TKU655436 TUQ655433:TUQ655436 UEM655433:UEM655436 UOI655433:UOI655436 UYE655433:UYE655436 VIA655433:VIA655436 VRW655433:VRW655436 WBS655433:WBS655436 WLO655433:WLO655436 WVK655433:WVK655436 O720969:O720972 IY720969:IY720972 SU720969:SU720972 ACQ720969:ACQ720972 AMM720969:AMM720972 AWI720969:AWI720972 BGE720969:BGE720972 BQA720969:BQA720972 BZW720969:BZW720972 CJS720969:CJS720972 CTO720969:CTO720972 DDK720969:DDK720972 DNG720969:DNG720972 DXC720969:DXC720972 EGY720969:EGY720972 EQU720969:EQU720972 FAQ720969:FAQ720972 FKM720969:FKM720972 FUI720969:FUI720972 GEE720969:GEE720972 GOA720969:GOA720972 GXW720969:GXW720972 HHS720969:HHS720972 HRO720969:HRO720972 IBK720969:IBK720972 ILG720969:ILG720972 IVC720969:IVC720972 JEY720969:JEY720972 JOU720969:JOU720972 JYQ720969:JYQ720972 KIM720969:KIM720972 KSI720969:KSI720972 LCE720969:LCE720972 LMA720969:LMA720972 LVW720969:LVW720972 MFS720969:MFS720972 MPO720969:MPO720972 MZK720969:MZK720972 NJG720969:NJG720972 NTC720969:NTC720972 OCY720969:OCY720972 OMU720969:OMU720972 OWQ720969:OWQ720972 PGM720969:PGM720972 PQI720969:PQI720972 QAE720969:QAE720972 QKA720969:QKA720972 QTW720969:QTW720972 RDS720969:RDS720972 RNO720969:RNO720972 RXK720969:RXK720972 SHG720969:SHG720972 SRC720969:SRC720972 TAY720969:TAY720972 TKU720969:TKU720972 TUQ720969:TUQ720972 UEM720969:UEM720972 UOI720969:UOI720972 UYE720969:UYE720972 VIA720969:VIA720972 VRW720969:VRW720972 WBS720969:WBS720972 WLO720969:WLO720972 WVK720969:WVK720972 O786505:O786508 IY786505:IY786508 SU786505:SU786508 ACQ786505:ACQ786508 AMM786505:AMM786508 AWI786505:AWI786508 BGE786505:BGE786508 BQA786505:BQA786508 BZW786505:BZW786508 CJS786505:CJS786508 CTO786505:CTO786508 DDK786505:DDK786508 DNG786505:DNG786508 DXC786505:DXC786508 EGY786505:EGY786508 EQU786505:EQU786508 FAQ786505:FAQ786508 FKM786505:FKM786508 FUI786505:FUI786508 GEE786505:GEE786508 GOA786505:GOA786508 GXW786505:GXW786508 HHS786505:HHS786508 HRO786505:HRO786508 IBK786505:IBK786508 ILG786505:ILG786508 IVC786505:IVC786508 JEY786505:JEY786508 JOU786505:JOU786508 JYQ786505:JYQ786508 KIM786505:KIM786508 KSI786505:KSI786508 LCE786505:LCE786508 LMA786505:LMA786508 LVW786505:LVW786508 MFS786505:MFS786508 MPO786505:MPO786508 MZK786505:MZK786508 NJG786505:NJG786508 NTC786505:NTC786508 OCY786505:OCY786508 OMU786505:OMU786508 OWQ786505:OWQ786508 PGM786505:PGM786508 PQI786505:PQI786508 QAE786505:QAE786508 QKA786505:QKA786508 QTW786505:QTW786508 RDS786505:RDS786508 RNO786505:RNO786508 RXK786505:RXK786508 SHG786505:SHG786508 SRC786505:SRC786508 TAY786505:TAY786508 TKU786505:TKU786508 TUQ786505:TUQ786508 UEM786505:UEM786508 UOI786505:UOI786508 UYE786505:UYE786508 VIA786505:VIA786508 VRW786505:VRW786508 WBS786505:WBS786508 WLO786505:WLO786508 WVK786505:WVK786508 O852041:O852044 IY852041:IY852044 SU852041:SU852044 ACQ852041:ACQ852044 AMM852041:AMM852044 AWI852041:AWI852044 BGE852041:BGE852044 BQA852041:BQA852044 BZW852041:BZW852044 CJS852041:CJS852044 CTO852041:CTO852044 DDK852041:DDK852044 DNG852041:DNG852044 DXC852041:DXC852044 EGY852041:EGY852044 EQU852041:EQU852044 FAQ852041:FAQ852044 FKM852041:FKM852044 FUI852041:FUI852044 GEE852041:GEE852044 GOA852041:GOA852044 GXW852041:GXW852044 HHS852041:HHS852044 HRO852041:HRO852044 IBK852041:IBK852044 ILG852041:ILG852044 IVC852041:IVC852044 JEY852041:JEY852044 JOU852041:JOU852044 JYQ852041:JYQ852044 KIM852041:KIM852044 KSI852041:KSI852044 LCE852041:LCE852044 LMA852041:LMA852044 LVW852041:LVW852044 MFS852041:MFS852044 MPO852041:MPO852044 MZK852041:MZK852044 NJG852041:NJG852044 NTC852041:NTC852044 OCY852041:OCY852044 OMU852041:OMU852044 OWQ852041:OWQ852044 PGM852041:PGM852044 PQI852041:PQI852044 QAE852041:QAE852044 QKA852041:QKA852044 QTW852041:QTW852044 RDS852041:RDS852044 RNO852041:RNO852044 RXK852041:RXK852044 SHG852041:SHG852044 SRC852041:SRC852044 TAY852041:TAY852044 TKU852041:TKU852044 TUQ852041:TUQ852044 UEM852041:UEM852044 UOI852041:UOI852044 UYE852041:UYE852044 VIA852041:VIA852044 VRW852041:VRW852044 WBS852041:WBS852044 WLO852041:WLO852044 WVK852041:WVK852044 O917577:O917580 IY917577:IY917580 SU917577:SU917580 ACQ917577:ACQ917580 AMM917577:AMM917580 AWI917577:AWI917580 BGE917577:BGE917580 BQA917577:BQA917580 BZW917577:BZW917580 CJS917577:CJS917580 CTO917577:CTO917580 DDK917577:DDK917580 DNG917577:DNG917580 DXC917577:DXC917580 EGY917577:EGY917580 EQU917577:EQU917580 FAQ917577:FAQ917580 FKM917577:FKM917580 FUI917577:FUI917580 GEE917577:GEE917580 GOA917577:GOA917580 GXW917577:GXW917580 HHS917577:HHS917580 HRO917577:HRO917580 IBK917577:IBK917580 ILG917577:ILG917580 IVC917577:IVC917580 JEY917577:JEY917580 JOU917577:JOU917580 JYQ917577:JYQ917580 KIM917577:KIM917580 KSI917577:KSI917580 LCE917577:LCE917580 LMA917577:LMA917580 LVW917577:LVW917580 MFS917577:MFS917580 MPO917577:MPO917580 MZK917577:MZK917580 NJG917577:NJG917580 NTC917577:NTC917580 OCY917577:OCY917580 OMU917577:OMU917580 OWQ917577:OWQ917580 PGM917577:PGM917580 PQI917577:PQI917580 QAE917577:QAE917580 QKA917577:QKA917580 QTW917577:QTW917580 RDS917577:RDS917580 RNO917577:RNO917580 RXK917577:RXK917580 SHG917577:SHG917580 SRC917577:SRC917580 TAY917577:TAY917580 TKU917577:TKU917580 TUQ917577:TUQ917580 UEM917577:UEM917580 UOI917577:UOI917580 UYE917577:UYE917580 VIA917577:VIA917580 VRW917577:VRW917580 WBS917577:WBS917580 WLO917577:WLO917580 WVK917577:WVK917580 O983113:O983116 IY983113:IY983116 SU983113:SU983116 ACQ983113:ACQ983116 AMM983113:AMM983116 AWI983113:AWI983116 BGE983113:BGE983116 BQA983113:BQA983116 BZW983113:BZW983116 CJS983113:CJS983116 CTO983113:CTO983116 DDK983113:DDK983116 DNG983113:DNG983116 DXC983113:DXC983116 EGY983113:EGY983116 EQU983113:EQU983116 FAQ983113:FAQ983116 FKM983113:FKM983116 FUI983113:FUI983116 GEE983113:GEE983116 GOA983113:GOA983116 GXW983113:GXW983116 HHS983113:HHS983116 HRO983113:HRO983116 IBK983113:IBK983116 ILG983113:ILG983116 IVC983113:IVC983116 JEY983113:JEY983116 JOU983113:JOU983116 JYQ983113:JYQ983116 KIM983113:KIM983116 KSI983113:KSI983116 LCE983113:LCE983116 LMA983113:LMA983116 LVW983113:LVW983116 MFS983113:MFS983116 MPO983113:MPO983116 MZK983113:MZK983116 NJG983113:NJG983116 NTC983113:NTC983116 OCY983113:OCY983116 OMU983113:OMU983116 OWQ983113:OWQ983116 PGM983113:PGM983116 PQI983113:PQI983116 QAE983113:QAE983116 QKA983113:QKA983116 QTW983113:QTW983116 RDS983113:RDS983116 RNO983113:RNO983116 RXK983113:RXK983116 SHG983113:SHG983116 SRC983113:SRC983116 TAY983113:TAY983116 TKU983113:TKU983116 TUQ983113:TUQ983116 UEM983113:UEM983116 UOI983113:UOI983116 UYE983113:UYE983116 VIA983113:VIA983116 VRW983113:VRW983116 WBS983113:WBS983116 WLO983113:WLO983116 WVK983113:WVK983116 WVK58:WVK64 WLO58:WLO64 WBS58:WBS64 VRW58:VRW64 VIA58:VIA64 UYE58:UYE64 UOI58:UOI64 UEM58:UEM64 TUQ58:TUQ64 TKU58:TKU64 TAY58:TAY64 SRC58:SRC64 SHG58:SHG64 RXK58:RXK64 RNO58:RNO64 RDS58:RDS64 QTW58:QTW64 QKA58:QKA64 QAE58:QAE64 PQI58:PQI64 PGM58:PGM64 OWQ58:OWQ64 OMU58:OMU64 OCY58:OCY64 NTC58:NTC64 NJG58:NJG64 MZK58:MZK64 MPO58:MPO64 MFS58:MFS64 LVW58:LVW64 LMA58:LMA64 LCE58:LCE64 KSI58:KSI64 KIM58:KIM64 JYQ58:JYQ64 JOU58:JOU64 JEY58:JEY64 IVC58:IVC64 ILG58:ILG64 IBK58:IBK64 HRO58:HRO64 HHS58:HHS64 GXW58:GXW64 GOA58:GOA64 GEE58:GEE64 FUI58:FUI64 FKM58:FKM64 FAQ58:FAQ64 EQU58:EQU64 EGY58:EGY64 DXC58:DXC64 DNG58:DNG64 DDK58:DDK64 CTO58:CTO64 CJS58:CJS64 BZW58:BZW64 BQA58:BQA64 BGE58:BGE64 AWI58:AWI64 AMM58:AMM64 ACQ58:ACQ64 SU58:SU64 IY58:IY64 O74:O76" xr:uid="{83C0B7AF-4ED9-45C4-870F-12B6B376AD43}">
      <formula1>"sim,não"</formula1>
    </dataValidation>
  </dataValidations>
  <hyperlinks>
    <hyperlink ref="F15" r:id="rId1" xr:uid="{F98D1B23-21F5-4D40-91D4-887619F1DBBF}"/>
  </hyperlinks>
  <pageMargins left="0.51181102362204722" right="0.51181102362204722" top="0.78740157480314965" bottom="0.78740157480314965" header="0.31496062992125984" footer="0.31496062992125984"/>
  <pageSetup paperSize="9" scale="55" orientation="portrait" r:id="rId2"/>
  <headerFooter>
    <oddFooter>&amp;L&amp;K08-040v020- 22/03/2024&amp;C&amp;K08-040&amp;A
conforme AE102020&amp;R&amp;K08-040&amp;P/&amp;N</oddFooter>
  </headerFooter>
  <rowBreaks count="1" manualBreakCount="1">
    <brk id="48" min="1"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3B6FE-2CC2-498C-AA6C-5C13E9711DC0}">
  <sheetPr codeName="Planilha2"/>
  <dimension ref="A1:AD146"/>
  <sheetViews>
    <sheetView tabSelected="1" view="pageLayout" topLeftCell="B100" zoomScale="70" zoomScaleNormal="100" zoomScaleSheetLayoutView="70" zoomScalePageLayoutView="70" workbookViewId="0">
      <selection activeCell="F25" sqref="F25:P25"/>
    </sheetView>
  </sheetViews>
  <sheetFormatPr defaultRowHeight="14.5" x14ac:dyDescent="0.35"/>
  <cols>
    <col min="1" max="1" width="9.1796875" style="60" hidden="1" customWidth="1"/>
    <col min="2" max="2" width="6.453125" style="5" customWidth="1"/>
    <col min="3" max="9" width="8.81640625" style="5" customWidth="1"/>
    <col min="10" max="10" width="17.26953125" style="5" customWidth="1"/>
    <col min="11" max="11" width="31.26953125" style="5" customWidth="1"/>
    <col min="12" max="13" width="8.81640625" style="5" customWidth="1"/>
    <col min="14" max="15" width="9.1796875" style="5"/>
    <col min="16" max="16" width="9.1796875" style="54"/>
    <col min="17" max="17" width="0" style="3" hidden="1" customWidth="1"/>
    <col min="18" max="19" width="18.453125" style="4" hidden="1" customWidth="1"/>
    <col min="20" max="30" width="0" style="5" hidden="1" customWidth="1"/>
    <col min="31" max="256" width="9.1796875" style="5"/>
    <col min="257" max="257" width="0" style="5" hidden="1" customWidth="1"/>
    <col min="258" max="258" width="6.453125" style="5" customWidth="1"/>
    <col min="259" max="265" width="8.81640625" style="5" customWidth="1"/>
    <col min="266" max="266" width="17.26953125" style="5" customWidth="1"/>
    <col min="267" max="267" width="31.26953125" style="5" customWidth="1"/>
    <col min="268" max="269" width="8.81640625" style="5" customWidth="1"/>
    <col min="270" max="273" width="9.1796875" style="5"/>
    <col min="274" max="275" width="18.453125" style="5" customWidth="1"/>
    <col min="276" max="512" width="9.1796875" style="5"/>
    <col min="513" max="513" width="0" style="5" hidden="1" customWidth="1"/>
    <col min="514" max="514" width="6.453125" style="5" customWidth="1"/>
    <col min="515" max="521" width="8.81640625" style="5" customWidth="1"/>
    <col min="522" max="522" width="17.26953125" style="5" customWidth="1"/>
    <col min="523" max="523" width="31.26953125" style="5" customWidth="1"/>
    <col min="524" max="525" width="8.81640625" style="5" customWidth="1"/>
    <col min="526" max="529" width="9.1796875" style="5"/>
    <col min="530" max="531" width="18.453125" style="5" customWidth="1"/>
    <col min="532" max="768" width="9.1796875" style="5"/>
    <col min="769" max="769" width="0" style="5" hidden="1" customWidth="1"/>
    <col min="770" max="770" width="6.453125" style="5" customWidth="1"/>
    <col min="771" max="777" width="8.81640625" style="5" customWidth="1"/>
    <col min="778" max="778" width="17.26953125" style="5" customWidth="1"/>
    <col min="779" max="779" width="31.26953125" style="5" customWidth="1"/>
    <col min="780" max="781" width="8.81640625" style="5" customWidth="1"/>
    <col min="782" max="785" width="9.1796875" style="5"/>
    <col min="786" max="787" width="18.453125" style="5" customWidth="1"/>
    <col min="788" max="1024" width="9.1796875" style="5"/>
    <col min="1025" max="1025" width="0" style="5" hidden="1" customWidth="1"/>
    <col min="1026" max="1026" width="6.453125" style="5" customWidth="1"/>
    <col min="1027" max="1033" width="8.81640625" style="5" customWidth="1"/>
    <col min="1034" max="1034" width="17.26953125" style="5" customWidth="1"/>
    <col min="1035" max="1035" width="31.26953125" style="5" customWidth="1"/>
    <col min="1036" max="1037" width="8.81640625" style="5" customWidth="1"/>
    <col min="1038" max="1041" width="9.1796875" style="5"/>
    <col min="1042" max="1043" width="18.453125" style="5" customWidth="1"/>
    <col min="1044" max="1280" width="9.1796875" style="5"/>
    <col min="1281" max="1281" width="0" style="5" hidden="1" customWidth="1"/>
    <col min="1282" max="1282" width="6.453125" style="5" customWidth="1"/>
    <col min="1283" max="1289" width="8.81640625" style="5" customWidth="1"/>
    <col min="1290" max="1290" width="17.26953125" style="5" customWidth="1"/>
    <col min="1291" max="1291" width="31.26953125" style="5" customWidth="1"/>
    <col min="1292" max="1293" width="8.81640625" style="5" customWidth="1"/>
    <col min="1294" max="1297" width="9.1796875" style="5"/>
    <col min="1298" max="1299" width="18.453125" style="5" customWidth="1"/>
    <col min="1300" max="1536" width="9.1796875" style="5"/>
    <col min="1537" max="1537" width="0" style="5" hidden="1" customWidth="1"/>
    <col min="1538" max="1538" width="6.453125" style="5" customWidth="1"/>
    <col min="1539" max="1545" width="8.81640625" style="5" customWidth="1"/>
    <col min="1546" max="1546" width="17.26953125" style="5" customWidth="1"/>
    <col min="1547" max="1547" width="31.26953125" style="5" customWidth="1"/>
    <col min="1548" max="1549" width="8.81640625" style="5" customWidth="1"/>
    <col min="1550" max="1553" width="9.1796875" style="5"/>
    <col min="1554" max="1555" width="18.453125" style="5" customWidth="1"/>
    <col min="1556" max="1792" width="9.1796875" style="5"/>
    <col min="1793" max="1793" width="0" style="5" hidden="1" customWidth="1"/>
    <col min="1794" max="1794" width="6.453125" style="5" customWidth="1"/>
    <col min="1795" max="1801" width="8.81640625" style="5" customWidth="1"/>
    <col min="1802" max="1802" width="17.26953125" style="5" customWidth="1"/>
    <col min="1803" max="1803" width="31.26953125" style="5" customWidth="1"/>
    <col min="1804" max="1805" width="8.81640625" style="5" customWidth="1"/>
    <col min="1806" max="1809" width="9.1796875" style="5"/>
    <col min="1810" max="1811" width="18.453125" style="5" customWidth="1"/>
    <col min="1812" max="2048" width="9.1796875" style="5"/>
    <col min="2049" max="2049" width="0" style="5" hidden="1" customWidth="1"/>
    <col min="2050" max="2050" width="6.453125" style="5" customWidth="1"/>
    <col min="2051" max="2057" width="8.81640625" style="5" customWidth="1"/>
    <col min="2058" max="2058" width="17.26953125" style="5" customWidth="1"/>
    <col min="2059" max="2059" width="31.26953125" style="5" customWidth="1"/>
    <col min="2060" max="2061" width="8.81640625" style="5" customWidth="1"/>
    <col min="2062" max="2065" width="9.1796875" style="5"/>
    <col min="2066" max="2067" width="18.453125" style="5" customWidth="1"/>
    <col min="2068" max="2304" width="9.1796875" style="5"/>
    <col min="2305" max="2305" width="0" style="5" hidden="1" customWidth="1"/>
    <col min="2306" max="2306" width="6.453125" style="5" customWidth="1"/>
    <col min="2307" max="2313" width="8.81640625" style="5" customWidth="1"/>
    <col min="2314" max="2314" width="17.26953125" style="5" customWidth="1"/>
    <col min="2315" max="2315" width="31.26953125" style="5" customWidth="1"/>
    <col min="2316" max="2317" width="8.81640625" style="5" customWidth="1"/>
    <col min="2318" max="2321" width="9.1796875" style="5"/>
    <col min="2322" max="2323" width="18.453125" style="5" customWidth="1"/>
    <col min="2324" max="2560" width="9.1796875" style="5"/>
    <col min="2561" max="2561" width="0" style="5" hidden="1" customWidth="1"/>
    <col min="2562" max="2562" width="6.453125" style="5" customWidth="1"/>
    <col min="2563" max="2569" width="8.81640625" style="5" customWidth="1"/>
    <col min="2570" max="2570" width="17.26953125" style="5" customWidth="1"/>
    <col min="2571" max="2571" width="31.26953125" style="5" customWidth="1"/>
    <col min="2572" max="2573" width="8.81640625" style="5" customWidth="1"/>
    <col min="2574" max="2577" width="9.1796875" style="5"/>
    <col min="2578" max="2579" width="18.453125" style="5" customWidth="1"/>
    <col min="2580" max="2816" width="9.1796875" style="5"/>
    <col min="2817" max="2817" width="0" style="5" hidden="1" customWidth="1"/>
    <col min="2818" max="2818" width="6.453125" style="5" customWidth="1"/>
    <col min="2819" max="2825" width="8.81640625" style="5" customWidth="1"/>
    <col min="2826" max="2826" width="17.26953125" style="5" customWidth="1"/>
    <col min="2827" max="2827" width="31.26953125" style="5" customWidth="1"/>
    <col min="2828" max="2829" width="8.81640625" style="5" customWidth="1"/>
    <col min="2830" max="2833" width="9.1796875" style="5"/>
    <col min="2834" max="2835" width="18.453125" style="5" customWidth="1"/>
    <col min="2836" max="3072" width="9.1796875" style="5"/>
    <col min="3073" max="3073" width="0" style="5" hidden="1" customWidth="1"/>
    <col min="3074" max="3074" width="6.453125" style="5" customWidth="1"/>
    <col min="3075" max="3081" width="8.81640625" style="5" customWidth="1"/>
    <col min="3082" max="3082" width="17.26953125" style="5" customWidth="1"/>
    <col min="3083" max="3083" width="31.26953125" style="5" customWidth="1"/>
    <col min="3084" max="3085" width="8.81640625" style="5" customWidth="1"/>
    <col min="3086" max="3089" width="9.1796875" style="5"/>
    <col min="3090" max="3091" width="18.453125" style="5" customWidth="1"/>
    <col min="3092" max="3328" width="9.1796875" style="5"/>
    <col min="3329" max="3329" width="0" style="5" hidden="1" customWidth="1"/>
    <col min="3330" max="3330" width="6.453125" style="5" customWidth="1"/>
    <col min="3331" max="3337" width="8.81640625" style="5" customWidth="1"/>
    <col min="3338" max="3338" width="17.26953125" style="5" customWidth="1"/>
    <col min="3339" max="3339" width="31.26953125" style="5" customWidth="1"/>
    <col min="3340" max="3341" width="8.81640625" style="5" customWidth="1"/>
    <col min="3342" max="3345" width="9.1796875" style="5"/>
    <col min="3346" max="3347" width="18.453125" style="5" customWidth="1"/>
    <col min="3348" max="3584" width="9.1796875" style="5"/>
    <col min="3585" max="3585" width="0" style="5" hidden="1" customWidth="1"/>
    <col min="3586" max="3586" width="6.453125" style="5" customWidth="1"/>
    <col min="3587" max="3593" width="8.81640625" style="5" customWidth="1"/>
    <col min="3594" max="3594" width="17.26953125" style="5" customWidth="1"/>
    <col min="3595" max="3595" width="31.26953125" style="5" customWidth="1"/>
    <col min="3596" max="3597" width="8.81640625" style="5" customWidth="1"/>
    <col min="3598" max="3601" width="9.1796875" style="5"/>
    <col min="3602" max="3603" width="18.453125" style="5" customWidth="1"/>
    <col min="3604" max="3840" width="9.1796875" style="5"/>
    <col min="3841" max="3841" width="0" style="5" hidden="1" customWidth="1"/>
    <col min="3842" max="3842" width="6.453125" style="5" customWidth="1"/>
    <col min="3843" max="3849" width="8.81640625" style="5" customWidth="1"/>
    <col min="3850" max="3850" width="17.26953125" style="5" customWidth="1"/>
    <col min="3851" max="3851" width="31.26953125" style="5" customWidth="1"/>
    <col min="3852" max="3853" width="8.81640625" style="5" customWidth="1"/>
    <col min="3854" max="3857" width="9.1796875" style="5"/>
    <col min="3858" max="3859" width="18.453125" style="5" customWidth="1"/>
    <col min="3860" max="4096" width="9.1796875" style="5"/>
    <col min="4097" max="4097" width="0" style="5" hidden="1" customWidth="1"/>
    <col min="4098" max="4098" width="6.453125" style="5" customWidth="1"/>
    <col min="4099" max="4105" width="8.81640625" style="5" customWidth="1"/>
    <col min="4106" max="4106" width="17.26953125" style="5" customWidth="1"/>
    <col min="4107" max="4107" width="31.26953125" style="5" customWidth="1"/>
    <col min="4108" max="4109" width="8.81640625" style="5" customWidth="1"/>
    <col min="4110" max="4113" width="9.1796875" style="5"/>
    <col min="4114" max="4115" width="18.453125" style="5" customWidth="1"/>
    <col min="4116" max="4352" width="9.1796875" style="5"/>
    <col min="4353" max="4353" width="0" style="5" hidden="1" customWidth="1"/>
    <col min="4354" max="4354" width="6.453125" style="5" customWidth="1"/>
    <col min="4355" max="4361" width="8.81640625" style="5" customWidth="1"/>
    <col min="4362" max="4362" width="17.26953125" style="5" customWidth="1"/>
    <col min="4363" max="4363" width="31.26953125" style="5" customWidth="1"/>
    <col min="4364" max="4365" width="8.81640625" style="5" customWidth="1"/>
    <col min="4366" max="4369" width="9.1796875" style="5"/>
    <col min="4370" max="4371" width="18.453125" style="5" customWidth="1"/>
    <col min="4372" max="4608" width="9.1796875" style="5"/>
    <col min="4609" max="4609" width="0" style="5" hidden="1" customWidth="1"/>
    <col min="4610" max="4610" width="6.453125" style="5" customWidth="1"/>
    <col min="4611" max="4617" width="8.81640625" style="5" customWidth="1"/>
    <col min="4618" max="4618" width="17.26953125" style="5" customWidth="1"/>
    <col min="4619" max="4619" width="31.26953125" style="5" customWidth="1"/>
    <col min="4620" max="4621" width="8.81640625" style="5" customWidth="1"/>
    <col min="4622" max="4625" width="9.1796875" style="5"/>
    <col min="4626" max="4627" width="18.453125" style="5" customWidth="1"/>
    <col min="4628" max="4864" width="9.1796875" style="5"/>
    <col min="4865" max="4865" width="0" style="5" hidden="1" customWidth="1"/>
    <col min="4866" max="4866" width="6.453125" style="5" customWidth="1"/>
    <col min="4867" max="4873" width="8.81640625" style="5" customWidth="1"/>
    <col min="4874" max="4874" width="17.26953125" style="5" customWidth="1"/>
    <col min="4875" max="4875" width="31.26953125" style="5" customWidth="1"/>
    <col min="4876" max="4877" width="8.81640625" style="5" customWidth="1"/>
    <col min="4878" max="4881" width="9.1796875" style="5"/>
    <col min="4882" max="4883" width="18.453125" style="5" customWidth="1"/>
    <col min="4884" max="5120" width="9.1796875" style="5"/>
    <col min="5121" max="5121" width="0" style="5" hidden="1" customWidth="1"/>
    <col min="5122" max="5122" width="6.453125" style="5" customWidth="1"/>
    <col min="5123" max="5129" width="8.81640625" style="5" customWidth="1"/>
    <col min="5130" max="5130" width="17.26953125" style="5" customWidth="1"/>
    <col min="5131" max="5131" width="31.26953125" style="5" customWidth="1"/>
    <col min="5132" max="5133" width="8.81640625" style="5" customWidth="1"/>
    <col min="5134" max="5137" width="9.1796875" style="5"/>
    <col min="5138" max="5139" width="18.453125" style="5" customWidth="1"/>
    <col min="5140" max="5376" width="9.1796875" style="5"/>
    <col min="5377" max="5377" width="0" style="5" hidden="1" customWidth="1"/>
    <col min="5378" max="5378" width="6.453125" style="5" customWidth="1"/>
    <col min="5379" max="5385" width="8.81640625" style="5" customWidth="1"/>
    <col min="5386" max="5386" width="17.26953125" style="5" customWidth="1"/>
    <col min="5387" max="5387" width="31.26953125" style="5" customWidth="1"/>
    <col min="5388" max="5389" width="8.81640625" style="5" customWidth="1"/>
    <col min="5390" max="5393" width="9.1796875" style="5"/>
    <col min="5394" max="5395" width="18.453125" style="5" customWidth="1"/>
    <col min="5396" max="5632" width="9.1796875" style="5"/>
    <col min="5633" max="5633" width="0" style="5" hidden="1" customWidth="1"/>
    <col min="5634" max="5634" width="6.453125" style="5" customWidth="1"/>
    <col min="5635" max="5641" width="8.81640625" style="5" customWidth="1"/>
    <col min="5642" max="5642" width="17.26953125" style="5" customWidth="1"/>
    <col min="5643" max="5643" width="31.26953125" style="5" customWidth="1"/>
    <col min="5644" max="5645" width="8.81640625" style="5" customWidth="1"/>
    <col min="5646" max="5649" width="9.1796875" style="5"/>
    <col min="5650" max="5651" width="18.453125" style="5" customWidth="1"/>
    <col min="5652" max="5888" width="9.1796875" style="5"/>
    <col min="5889" max="5889" width="0" style="5" hidden="1" customWidth="1"/>
    <col min="5890" max="5890" width="6.453125" style="5" customWidth="1"/>
    <col min="5891" max="5897" width="8.81640625" style="5" customWidth="1"/>
    <col min="5898" max="5898" width="17.26953125" style="5" customWidth="1"/>
    <col min="5899" max="5899" width="31.26953125" style="5" customWidth="1"/>
    <col min="5900" max="5901" width="8.81640625" style="5" customWidth="1"/>
    <col min="5902" max="5905" width="9.1796875" style="5"/>
    <col min="5906" max="5907" width="18.453125" style="5" customWidth="1"/>
    <col min="5908" max="6144" width="9.1796875" style="5"/>
    <col min="6145" max="6145" width="0" style="5" hidden="1" customWidth="1"/>
    <col min="6146" max="6146" width="6.453125" style="5" customWidth="1"/>
    <col min="6147" max="6153" width="8.81640625" style="5" customWidth="1"/>
    <col min="6154" max="6154" width="17.26953125" style="5" customWidth="1"/>
    <col min="6155" max="6155" width="31.26953125" style="5" customWidth="1"/>
    <col min="6156" max="6157" width="8.81640625" style="5" customWidth="1"/>
    <col min="6158" max="6161" width="9.1796875" style="5"/>
    <col min="6162" max="6163" width="18.453125" style="5" customWidth="1"/>
    <col min="6164" max="6400" width="9.1796875" style="5"/>
    <col min="6401" max="6401" width="0" style="5" hidden="1" customWidth="1"/>
    <col min="6402" max="6402" width="6.453125" style="5" customWidth="1"/>
    <col min="6403" max="6409" width="8.81640625" style="5" customWidth="1"/>
    <col min="6410" max="6410" width="17.26953125" style="5" customWidth="1"/>
    <col min="6411" max="6411" width="31.26953125" style="5" customWidth="1"/>
    <col min="6412" max="6413" width="8.81640625" style="5" customWidth="1"/>
    <col min="6414" max="6417" width="9.1796875" style="5"/>
    <col min="6418" max="6419" width="18.453125" style="5" customWidth="1"/>
    <col min="6420" max="6656" width="9.1796875" style="5"/>
    <col min="6657" max="6657" width="0" style="5" hidden="1" customWidth="1"/>
    <col min="6658" max="6658" width="6.453125" style="5" customWidth="1"/>
    <col min="6659" max="6665" width="8.81640625" style="5" customWidth="1"/>
    <col min="6666" max="6666" width="17.26953125" style="5" customWidth="1"/>
    <col min="6667" max="6667" width="31.26953125" style="5" customWidth="1"/>
    <col min="6668" max="6669" width="8.81640625" style="5" customWidth="1"/>
    <col min="6670" max="6673" width="9.1796875" style="5"/>
    <col min="6674" max="6675" width="18.453125" style="5" customWidth="1"/>
    <col min="6676" max="6912" width="9.1796875" style="5"/>
    <col min="6913" max="6913" width="0" style="5" hidden="1" customWidth="1"/>
    <col min="6914" max="6914" width="6.453125" style="5" customWidth="1"/>
    <col min="6915" max="6921" width="8.81640625" style="5" customWidth="1"/>
    <col min="6922" max="6922" width="17.26953125" style="5" customWidth="1"/>
    <col min="6923" max="6923" width="31.26953125" style="5" customWidth="1"/>
    <col min="6924" max="6925" width="8.81640625" style="5" customWidth="1"/>
    <col min="6926" max="6929" width="9.1796875" style="5"/>
    <col min="6930" max="6931" width="18.453125" style="5" customWidth="1"/>
    <col min="6932" max="7168" width="9.1796875" style="5"/>
    <col min="7169" max="7169" width="0" style="5" hidden="1" customWidth="1"/>
    <col min="7170" max="7170" width="6.453125" style="5" customWidth="1"/>
    <col min="7171" max="7177" width="8.81640625" style="5" customWidth="1"/>
    <col min="7178" max="7178" width="17.26953125" style="5" customWidth="1"/>
    <col min="7179" max="7179" width="31.26953125" style="5" customWidth="1"/>
    <col min="7180" max="7181" width="8.81640625" style="5" customWidth="1"/>
    <col min="7182" max="7185" width="9.1796875" style="5"/>
    <col min="7186" max="7187" width="18.453125" style="5" customWidth="1"/>
    <col min="7188" max="7424" width="9.1796875" style="5"/>
    <col min="7425" max="7425" width="0" style="5" hidden="1" customWidth="1"/>
    <col min="7426" max="7426" width="6.453125" style="5" customWidth="1"/>
    <col min="7427" max="7433" width="8.81640625" style="5" customWidth="1"/>
    <col min="7434" max="7434" width="17.26953125" style="5" customWidth="1"/>
    <col min="7435" max="7435" width="31.26953125" style="5" customWidth="1"/>
    <col min="7436" max="7437" width="8.81640625" style="5" customWidth="1"/>
    <col min="7438" max="7441" width="9.1796875" style="5"/>
    <col min="7442" max="7443" width="18.453125" style="5" customWidth="1"/>
    <col min="7444" max="7680" width="9.1796875" style="5"/>
    <col min="7681" max="7681" width="0" style="5" hidden="1" customWidth="1"/>
    <col min="7682" max="7682" width="6.453125" style="5" customWidth="1"/>
    <col min="7683" max="7689" width="8.81640625" style="5" customWidth="1"/>
    <col min="7690" max="7690" width="17.26953125" style="5" customWidth="1"/>
    <col min="7691" max="7691" width="31.26953125" style="5" customWidth="1"/>
    <col min="7692" max="7693" width="8.81640625" style="5" customWidth="1"/>
    <col min="7694" max="7697" width="9.1796875" style="5"/>
    <col min="7698" max="7699" width="18.453125" style="5" customWidth="1"/>
    <col min="7700" max="7936" width="9.1796875" style="5"/>
    <col min="7937" max="7937" width="0" style="5" hidden="1" customWidth="1"/>
    <col min="7938" max="7938" width="6.453125" style="5" customWidth="1"/>
    <col min="7939" max="7945" width="8.81640625" style="5" customWidth="1"/>
    <col min="7946" max="7946" width="17.26953125" style="5" customWidth="1"/>
    <col min="7947" max="7947" width="31.26953125" style="5" customWidth="1"/>
    <col min="7948" max="7949" width="8.81640625" style="5" customWidth="1"/>
    <col min="7950" max="7953" width="9.1796875" style="5"/>
    <col min="7954" max="7955" width="18.453125" style="5" customWidth="1"/>
    <col min="7956" max="8192" width="9.1796875" style="5"/>
    <col min="8193" max="8193" width="0" style="5" hidden="1" customWidth="1"/>
    <col min="8194" max="8194" width="6.453125" style="5" customWidth="1"/>
    <col min="8195" max="8201" width="8.81640625" style="5" customWidth="1"/>
    <col min="8202" max="8202" width="17.26953125" style="5" customWidth="1"/>
    <col min="8203" max="8203" width="31.26953125" style="5" customWidth="1"/>
    <col min="8204" max="8205" width="8.81640625" style="5" customWidth="1"/>
    <col min="8206" max="8209" width="9.1796875" style="5"/>
    <col min="8210" max="8211" width="18.453125" style="5" customWidth="1"/>
    <col min="8212" max="8448" width="9.1796875" style="5"/>
    <col min="8449" max="8449" width="0" style="5" hidden="1" customWidth="1"/>
    <col min="8450" max="8450" width="6.453125" style="5" customWidth="1"/>
    <col min="8451" max="8457" width="8.81640625" style="5" customWidth="1"/>
    <col min="8458" max="8458" width="17.26953125" style="5" customWidth="1"/>
    <col min="8459" max="8459" width="31.26953125" style="5" customWidth="1"/>
    <col min="8460" max="8461" width="8.81640625" style="5" customWidth="1"/>
    <col min="8462" max="8465" width="9.1796875" style="5"/>
    <col min="8466" max="8467" width="18.453125" style="5" customWidth="1"/>
    <col min="8468" max="8704" width="9.1796875" style="5"/>
    <col min="8705" max="8705" width="0" style="5" hidden="1" customWidth="1"/>
    <col min="8706" max="8706" width="6.453125" style="5" customWidth="1"/>
    <col min="8707" max="8713" width="8.81640625" style="5" customWidth="1"/>
    <col min="8714" max="8714" width="17.26953125" style="5" customWidth="1"/>
    <col min="8715" max="8715" width="31.26953125" style="5" customWidth="1"/>
    <col min="8716" max="8717" width="8.81640625" style="5" customWidth="1"/>
    <col min="8718" max="8721" width="9.1796875" style="5"/>
    <col min="8722" max="8723" width="18.453125" style="5" customWidth="1"/>
    <col min="8724" max="8960" width="9.1796875" style="5"/>
    <col min="8961" max="8961" width="0" style="5" hidden="1" customWidth="1"/>
    <col min="8962" max="8962" width="6.453125" style="5" customWidth="1"/>
    <col min="8963" max="8969" width="8.81640625" style="5" customWidth="1"/>
    <col min="8970" max="8970" width="17.26953125" style="5" customWidth="1"/>
    <col min="8971" max="8971" width="31.26953125" style="5" customWidth="1"/>
    <col min="8972" max="8973" width="8.81640625" style="5" customWidth="1"/>
    <col min="8974" max="8977" width="9.1796875" style="5"/>
    <col min="8978" max="8979" width="18.453125" style="5" customWidth="1"/>
    <col min="8980" max="9216" width="9.1796875" style="5"/>
    <col min="9217" max="9217" width="0" style="5" hidden="1" customWidth="1"/>
    <col min="9218" max="9218" width="6.453125" style="5" customWidth="1"/>
    <col min="9219" max="9225" width="8.81640625" style="5" customWidth="1"/>
    <col min="9226" max="9226" width="17.26953125" style="5" customWidth="1"/>
    <col min="9227" max="9227" width="31.26953125" style="5" customWidth="1"/>
    <col min="9228" max="9229" width="8.81640625" style="5" customWidth="1"/>
    <col min="9230" max="9233" width="9.1796875" style="5"/>
    <col min="9234" max="9235" width="18.453125" style="5" customWidth="1"/>
    <col min="9236" max="9472" width="9.1796875" style="5"/>
    <col min="9473" max="9473" width="0" style="5" hidden="1" customWidth="1"/>
    <col min="9474" max="9474" width="6.453125" style="5" customWidth="1"/>
    <col min="9475" max="9481" width="8.81640625" style="5" customWidth="1"/>
    <col min="9482" max="9482" width="17.26953125" style="5" customWidth="1"/>
    <col min="9483" max="9483" width="31.26953125" style="5" customWidth="1"/>
    <col min="9484" max="9485" width="8.81640625" style="5" customWidth="1"/>
    <col min="9486" max="9489" width="9.1796875" style="5"/>
    <col min="9490" max="9491" width="18.453125" style="5" customWidth="1"/>
    <col min="9492" max="9728" width="9.1796875" style="5"/>
    <col min="9729" max="9729" width="0" style="5" hidden="1" customWidth="1"/>
    <col min="9730" max="9730" width="6.453125" style="5" customWidth="1"/>
    <col min="9731" max="9737" width="8.81640625" style="5" customWidth="1"/>
    <col min="9738" max="9738" width="17.26953125" style="5" customWidth="1"/>
    <col min="9739" max="9739" width="31.26953125" style="5" customWidth="1"/>
    <col min="9740" max="9741" width="8.81640625" style="5" customWidth="1"/>
    <col min="9742" max="9745" width="9.1796875" style="5"/>
    <col min="9746" max="9747" width="18.453125" style="5" customWidth="1"/>
    <col min="9748" max="9984" width="9.1796875" style="5"/>
    <col min="9985" max="9985" width="0" style="5" hidden="1" customWidth="1"/>
    <col min="9986" max="9986" width="6.453125" style="5" customWidth="1"/>
    <col min="9987" max="9993" width="8.81640625" style="5" customWidth="1"/>
    <col min="9994" max="9994" width="17.26953125" style="5" customWidth="1"/>
    <col min="9995" max="9995" width="31.26953125" style="5" customWidth="1"/>
    <col min="9996" max="9997" width="8.81640625" style="5" customWidth="1"/>
    <col min="9998" max="10001" width="9.1796875" style="5"/>
    <col min="10002" max="10003" width="18.453125" style="5" customWidth="1"/>
    <col min="10004" max="10240" width="9.1796875" style="5"/>
    <col min="10241" max="10241" width="0" style="5" hidden="1" customWidth="1"/>
    <col min="10242" max="10242" width="6.453125" style="5" customWidth="1"/>
    <col min="10243" max="10249" width="8.81640625" style="5" customWidth="1"/>
    <col min="10250" max="10250" width="17.26953125" style="5" customWidth="1"/>
    <col min="10251" max="10251" width="31.26953125" style="5" customWidth="1"/>
    <col min="10252" max="10253" width="8.81640625" style="5" customWidth="1"/>
    <col min="10254" max="10257" width="9.1796875" style="5"/>
    <col min="10258" max="10259" width="18.453125" style="5" customWidth="1"/>
    <col min="10260" max="10496" width="9.1796875" style="5"/>
    <col min="10497" max="10497" width="0" style="5" hidden="1" customWidth="1"/>
    <col min="10498" max="10498" width="6.453125" style="5" customWidth="1"/>
    <col min="10499" max="10505" width="8.81640625" style="5" customWidth="1"/>
    <col min="10506" max="10506" width="17.26953125" style="5" customWidth="1"/>
    <col min="10507" max="10507" width="31.26953125" style="5" customWidth="1"/>
    <col min="10508" max="10509" width="8.81640625" style="5" customWidth="1"/>
    <col min="10510" max="10513" width="9.1796875" style="5"/>
    <col min="10514" max="10515" width="18.453125" style="5" customWidth="1"/>
    <col min="10516" max="10752" width="9.1796875" style="5"/>
    <col min="10753" max="10753" width="0" style="5" hidden="1" customWidth="1"/>
    <col min="10754" max="10754" width="6.453125" style="5" customWidth="1"/>
    <col min="10755" max="10761" width="8.81640625" style="5" customWidth="1"/>
    <col min="10762" max="10762" width="17.26953125" style="5" customWidth="1"/>
    <col min="10763" max="10763" width="31.26953125" style="5" customWidth="1"/>
    <col min="10764" max="10765" width="8.81640625" style="5" customWidth="1"/>
    <col min="10766" max="10769" width="9.1796875" style="5"/>
    <col min="10770" max="10771" width="18.453125" style="5" customWidth="1"/>
    <col min="10772" max="11008" width="9.1796875" style="5"/>
    <col min="11009" max="11009" width="0" style="5" hidden="1" customWidth="1"/>
    <col min="11010" max="11010" width="6.453125" style="5" customWidth="1"/>
    <col min="11011" max="11017" width="8.81640625" style="5" customWidth="1"/>
    <col min="11018" max="11018" width="17.26953125" style="5" customWidth="1"/>
    <col min="11019" max="11019" width="31.26953125" style="5" customWidth="1"/>
    <col min="11020" max="11021" width="8.81640625" style="5" customWidth="1"/>
    <col min="11022" max="11025" width="9.1796875" style="5"/>
    <col min="11026" max="11027" width="18.453125" style="5" customWidth="1"/>
    <col min="11028" max="11264" width="9.1796875" style="5"/>
    <col min="11265" max="11265" width="0" style="5" hidden="1" customWidth="1"/>
    <col min="11266" max="11266" width="6.453125" style="5" customWidth="1"/>
    <col min="11267" max="11273" width="8.81640625" style="5" customWidth="1"/>
    <col min="11274" max="11274" width="17.26953125" style="5" customWidth="1"/>
    <col min="11275" max="11275" width="31.26953125" style="5" customWidth="1"/>
    <col min="11276" max="11277" width="8.81640625" style="5" customWidth="1"/>
    <col min="11278" max="11281" width="9.1796875" style="5"/>
    <col min="11282" max="11283" width="18.453125" style="5" customWidth="1"/>
    <col min="11284" max="11520" width="9.1796875" style="5"/>
    <col min="11521" max="11521" width="0" style="5" hidden="1" customWidth="1"/>
    <col min="11522" max="11522" width="6.453125" style="5" customWidth="1"/>
    <col min="11523" max="11529" width="8.81640625" style="5" customWidth="1"/>
    <col min="11530" max="11530" width="17.26953125" style="5" customWidth="1"/>
    <col min="11531" max="11531" width="31.26953125" style="5" customWidth="1"/>
    <col min="11532" max="11533" width="8.81640625" style="5" customWidth="1"/>
    <col min="11534" max="11537" width="9.1796875" style="5"/>
    <col min="11538" max="11539" width="18.453125" style="5" customWidth="1"/>
    <col min="11540" max="11776" width="9.1796875" style="5"/>
    <col min="11777" max="11777" width="0" style="5" hidden="1" customWidth="1"/>
    <col min="11778" max="11778" width="6.453125" style="5" customWidth="1"/>
    <col min="11779" max="11785" width="8.81640625" style="5" customWidth="1"/>
    <col min="11786" max="11786" width="17.26953125" style="5" customWidth="1"/>
    <col min="11787" max="11787" width="31.26953125" style="5" customWidth="1"/>
    <col min="11788" max="11789" width="8.81640625" style="5" customWidth="1"/>
    <col min="11790" max="11793" width="9.1796875" style="5"/>
    <col min="11794" max="11795" width="18.453125" style="5" customWidth="1"/>
    <col min="11796" max="12032" width="9.1796875" style="5"/>
    <col min="12033" max="12033" width="0" style="5" hidden="1" customWidth="1"/>
    <col min="12034" max="12034" width="6.453125" style="5" customWidth="1"/>
    <col min="12035" max="12041" width="8.81640625" style="5" customWidth="1"/>
    <col min="12042" max="12042" width="17.26953125" style="5" customWidth="1"/>
    <col min="12043" max="12043" width="31.26953125" style="5" customWidth="1"/>
    <col min="12044" max="12045" width="8.81640625" style="5" customWidth="1"/>
    <col min="12046" max="12049" width="9.1796875" style="5"/>
    <col min="12050" max="12051" width="18.453125" style="5" customWidth="1"/>
    <col min="12052" max="12288" width="9.1796875" style="5"/>
    <col min="12289" max="12289" width="0" style="5" hidden="1" customWidth="1"/>
    <col min="12290" max="12290" width="6.453125" style="5" customWidth="1"/>
    <col min="12291" max="12297" width="8.81640625" style="5" customWidth="1"/>
    <col min="12298" max="12298" width="17.26953125" style="5" customWidth="1"/>
    <col min="12299" max="12299" width="31.26953125" style="5" customWidth="1"/>
    <col min="12300" max="12301" width="8.81640625" style="5" customWidth="1"/>
    <col min="12302" max="12305" width="9.1796875" style="5"/>
    <col min="12306" max="12307" width="18.453125" style="5" customWidth="1"/>
    <col min="12308" max="12544" width="9.1796875" style="5"/>
    <col min="12545" max="12545" width="0" style="5" hidden="1" customWidth="1"/>
    <col min="12546" max="12546" width="6.453125" style="5" customWidth="1"/>
    <col min="12547" max="12553" width="8.81640625" style="5" customWidth="1"/>
    <col min="12554" max="12554" width="17.26953125" style="5" customWidth="1"/>
    <col min="12555" max="12555" width="31.26953125" style="5" customWidth="1"/>
    <col min="12556" max="12557" width="8.81640625" style="5" customWidth="1"/>
    <col min="12558" max="12561" width="9.1796875" style="5"/>
    <col min="12562" max="12563" width="18.453125" style="5" customWidth="1"/>
    <col min="12564" max="12800" width="9.1796875" style="5"/>
    <col min="12801" max="12801" width="0" style="5" hidden="1" customWidth="1"/>
    <col min="12802" max="12802" width="6.453125" style="5" customWidth="1"/>
    <col min="12803" max="12809" width="8.81640625" style="5" customWidth="1"/>
    <col min="12810" max="12810" width="17.26953125" style="5" customWidth="1"/>
    <col min="12811" max="12811" width="31.26953125" style="5" customWidth="1"/>
    <col min="12812" max="12813" width="8.81640625" style="5" customWidth="1"/>
    <col min="12814" max="12817" width="9.1796875" style="5"/>
    <col min="12818" max="12819" width="18.453125" style="5" customWidth="1"/>
    <col min="12820" max="13056" width="9.1796875" style="5"/>
    <col min="13057" max="13057" width="0" style="5" hidden="1" customWidth="1"/>
    <col min="13058" max="13058" width="6.453125" style="5" customWidth="1"/>
    <col min="13059" max="13065" width="8.81640625" style="5" customWidth="1"/>
    <col min="13066" max="13066" width="17.26953125" style="5" customWidth="1"/>
    <col min="13067" max="13067" width="31.26953125" style="5" customWidth="1"/>
    <col min="13068" max="13069" width="8.81640625" style="5" customWidth="1"/>
    <col min="13070" max="13073" width="9.1796875" style="5"/>
    <col min="13074" max="13075" width="18.453125" style="5" customWidth="1"/>
    <col min="13076" max="13312" width="9.1796875" style="5"/>
    <col min="13313" max="13313" width="0" style="5" hidden="1" customWidth="1"/>
    <col min="13314" max="13314" width="6.453125" style="5" customWidth="1"/>
    <col min="13315" max="13321" width="8.81640625" style="5" customWidth="1"/>
    <col min="13322" max="13322" width="17.26953125" style="5" customWidth="1"/>
    <col min="13323" max="13323" width="31.26953125" style="5" customWidth="1"/>
    <col min="13324" max="13325" width="8.81640625" style="5" customWidth="1"/>
    <col min="13326" max="13329" width="9.1796875" style="5"/>
    <col min="13330" max="13331" width="18.453125" style="5" customWidth="1"/>
    <col min="13332" max="13568" width="9.1796875" style="5"/>
    <col min="13569" max="13569" width="0" style="5" hidden="1" customWidth="1"/>
    <col min="13570" max="13570" width="6.453125" style="5" customWidth="1"/>
    <col min="13571" max="13577" width="8.81640625" style="5" customWidth="1"/>
    <col min="13578" max="13578" width="17.26953125" style="5" customWidth="1"/>
    <col min="13579" max="13579" width="31.26953125" style="5" customWidth="1"/>
    <col min="13580" max="13581" width="8.81640625" style="5" customWidth="1"/>
    <col min="13582" max="13585" width="9.1796875" style="5"/>
    <col min="13586" max="13587" width="18.453125" style="5" customWidth="1"/>
    <col min="13588" max="13824" width="9.1796875" style="5"/>
    <col min="13825" max="13825" width="0" style="5" hidden="1" customWidth="1"/>
    <col min="13826" max="13826" width="6.453125" style="5" customWidth="1"/>
    <col min="13827" max="13833" width="8.81640625" style="5" customWidth="1"/>
    <col min="13834" max="13834" width="17.26953125" style="5" customWidth="1"/>
    <col min="13835" max="13835" width="31.26953125" style="5" customWidth="1"/>
    <col min="13836" max="13837" width="8.81640625" style="5" customWidth="1"/>
    <col min="13838" max="13841" width="9.1796875" style="5"/>
    <col min="13842" max="13843" width="18.453125" style="5" customWidth="1"/>
    <col min="13844" max="14080" width="9.1796875" style="5"/>
    <col min="14081" max="14081" width="0" style="5" hidden="1" customWidth="1"/>
    <col min="14082" max="14082" width="6.453125" style="5" customWidth="1"/>
    <col min="14083" max="14089" width="8.81640625" style="5" customWidth="1"/>
    <col min="14090" max="14090" width="17.26953125" style="5" customWidth="1"/>
    <col min="14091" max="14091" width="31.26953125" style="5" customWidth="1"/>
    <col min="14092" max="14093" width="8.81640625" style="5" customWidth="1"/>
    <col min="14094" max="14097" width="9.1796875" style="5"/>
    <col min="14098" max="14099" width="18.453125" style="5" customWidth="1"/>
    <col min="14100" max="14336" width="9.1796875" style="5"/>
    <col min="14337" max="14337" width="0" style="5" hidden="1" customWidth="1"/>
    <col min="14338" max="14338" width="6.453125" style="5" customWidth="1"/>
    <col min="14339" max="14345" width="8.81640625" style="5" customWidth="1"/>
    <col min="14346" max="14346" width="17.26953125" style="5" customWidth="1"/>
    <col min="14347" max="14347" width="31.26953125" style="5" customWidth="1"/>
    <col min="14348" max="14349" width="8.81640625" style="5" customWidth="1"/>
    <col min="14350" max="14353" width="9.1796875" style="5"/>
    <col min="14354" max="14355" width="18.453125" style="5" customWidth="1"/>
    <col min="14356" max="14592" width="9.1796875" style="5"/>
    <col min="14593" max="14593" width="0" style="5" hidden="1" customWidth="1"/>
    <col min="14594" max="14594" width="6.453125" style="5" customWidth="1"/>
    <col min="14595" max="14601" width="8.81640625" style="5" customWidth="1"/>
    <col min="14602" max="14602" width="17.26953125" style="5" customWidth="1"/>
    <col min="14603" max="14603" width="31.26953125" style="5" customWidth="1"/>
    <col min="14604" max="14605" width="8.81640625" style="5" customWidth="1"/>
    <col min="14606" max="14609" width="9.1796875" style="5"/>
    <col min="14610" max="14611" width="18.453125" style="5" customWidth="1"/>
    <col min="14612" max="14848" width="9.1796875" style="5"/>
    <col min="14849" max="14849" width="0" style="5" hidden="1" customWidth="1"/>
    <col min="14850" max="14850" width="6.453125" style="5" customWidth="1"/>
    <col min="14851" max="14857" width="8.81640625" style="5" customWidth="1"/>
    <col min="14858" max="14858" width="17.26953125" style="5" customWidth="1"/>
    <col min="14859" max="14859" width="31.26953125" style="5" customWidth="1"/>
    <col min="14860" max="14861" width="8.81640625" style="5" customWidth="1"/>
    <col min="14862" max="14865" width="9.1796875" style="5"/>
    <col min="14866" max="14867" width="18.453125" style="5" customWidth="1"/>
    <col min="14868" max="15104" width="9.1796875" style="5"/>
    <col min="15105" max="15105" width="0" style="5" hidden="1" customWidth="1"/>
    <col min="15106" max="15106" width="6.453125" style="5" customWidth="1"/>
    <col min="15107" max="15113" width="8.81640625" style="5" customWidth="1"/>
    <col min="15114" max="15114" width="17.26953125" style="5" customWidth="1"/>
    <col min="15115" max="15115" width="31.26953125" style="5" customWidth="1"/>
    <col min="15116" max="15117" width="8.81640625" style="5" customWidth="1"/>
    <col min="15118" max="15121" width="9.1796875" style="5"/>
    <col min="15122" max="15123" width="18.453125" style="5" customWidth="1"/>
    <col min="15124" max="15360" width="9.1796875" style="5"/>
    <col min="15361" max="15361" width="0" style="5" hidden="1" customWidth="1"/>
    <col min="15362" max="15362" width="6.453125" style="5" customWidth="1"/>
    <col min="15363" max="15369" width="8.81640625" style="5" customWidth="1"/>
    <col min="15370" max="15370" width="17.26953125" style="5" customWidth="1"/>
    <col min="15371" max="15371" width="31.26953125" style="5" customWidth="1"/>
    <col min="15372" max="15373" width="8.81640625" style="5" customWidth="1"/>
    <col min="15374" max="15377" width="9.1796875" style="5"/>
    <col min="15378" max="15379" width="18.453125" style="5" customWidth="1"/>
    <col min="15380" max="15616" width="9.1796875" style="5"/>
    <col min="15617" max="15617" width="0" style="5" hidden="1" customWidth="1"/>
    <col min="15618" max="15618" width="6.453125" style="5" customWidth="1"/>
    <col min="15619" max="15625" width="8.81640625" style="5" customWidth="1"/>
    <col min="15626" max="15626" width="17.26953125" style="5" customWidth="1"/>
    <col min="15627" max="15627" width="31.26953125" style="5" customWidth="1"/>
    <col min="15628" max="15629" width="8.81640625" style="5" customWidth="1"/>
    <col min="15630" max="15633" width="9.1796875" style="5"/>
    <col min="15634" max="15635" width="18.453125" style="5" customWidth="1"/>
    <col min="15636" max="15872" width="9.1796875" style="5"/>
    <col min="15873" max="15873" width="0" style="5" hidden="1" customWidth="1"/>
    <col min="15874" max="15874" width="6.453125" style="5" customWidth="1"/>
    <col min="15875" max="15881" width="8.81640625" style="5" customWidth="1"/>
    <col min="15882" max="15882" width="17.26953125" style="5" customWidth="1"/>
    <col min="15883" max="15883" width="31.26953125" style="5" customWidth="1"/>
    <col min="15884" max="15885" width="8.81640625" style="5" customWidth="1"/>
    <col min="15886" max="15889" width="9.1796875" style="5"/>
    <col min="15890" max="15891" width="18.453125" style="5" customWidth="1"/>
    <col min="15892" max="16128" width="9.1796875" style="5"/>
    <col min="16129" max="16129" width="0" style="5" hidden="1" customWidth="1"/>
    <col min="16130" max="16130" width="6.453125" style="5" customWidth="1"/>
    <col min="16131" max="16137" width="8.81640625" style="5" customWidth="1"/>
    <col min="16138" max="16138" width="17.26953125" style="5" customWidth="1"/>
    <col min="16139" max="16139" width="31.26953125" style="5" customWidth="1"/>
    <col min="16140" max="16141" width="8.81640625" style="5" customWidth="1"/>
    <col min="16142" max="16145" width="9.1796875" style="5"/>
    <col min="16146" max="16147" width="18.453125" style="5" customWidth="1"/>
    <col min="16148" max="16384" width="9.1796875" style="5"/>
  </cols>
  <sheetData>
    <row r="1" spans="1:20" ht="25" customHeight="1" x14ac:dyDescent="0.35">
      <c r="A1" s="55"/>
      <c r="B1" s="6"/>
      <c r="C1" s="6"/>
      <c r="D1" s="6"/>
      <c r="E1" s="109" t="s">
        <v>163</v>
      </c>
      <c r="F1" s="109"/>
      <c r="G1" s="109"/>
      <c r="H1" s="109"/>
      <c r="I1" s="109"/>
      <c r="J1" s="109"/>
      <c r="K1" s="109"/>
      <c r="L1" s="109"/>
      <c r="M1" s="109"/>
      <c r="N1" s="109"/>
      <c r="O1" s="109"/>
      <c r="P1" s="109"/>
    </row>
    <row r="2" spans="1:20" s="3" customFormat="1" ht="25" customHeight="1" thickBot="1" x14ac:dyDescent="0.4">
      <c r="A2" s="55"/>
      <c r="B2" s="6"/>
      <c r="C2" s="6"/>
      <c r="D2" s="6"/>
      <c r="E2" s="110"/>
      <c r="F2" s="110"/>
      <c r="G2" s="110"/>
      <c r="H2" s="110"/>
      <c r="I2" s="110"/>
      <c r="J2" s="110"/>
      <c r="K2" s="110"/>
      <c r="L2" s="110"/>
      <c r="M2" s="110"/>
      <c r="N2" s="110"/>
      <c r="O2" s="110"/>
      <c r="P2" s="110"/>
      <c r="R2" s="4"/>
      <c r="S2" s="4"/>
    </row>
    <row r="3" spans="1:20" ht="24.75" customHeight="1" thickTop="1" x14ac:dyDescent="0.35">
      <c r="A3" s="55"/>
      <c r="B3" s="111"/>
      <c r="C3" s="111"/>
      <c r="D3" s="111"/>
      <c r="E3" s="111"/>
      <c r="F3" s="111"/>
      <c r="G3" s="111"/>
      <c r="H3" s="111"/>
      <c r="I3" s="111"/>
      <c r="J3" s="111"/>
      <c r="K3" s="111"/>
      <c r="L3" s="111"/>
      <c r="M3" s="111"/>
      <c r="N3" s="111"/>
      <c r="O3" s="111"/>
      <c r="P3" s="111"/>
    </row>
    <row r="4" spans="1:20" s="8" customFormat="1" ht="25" customHeight="1" x14ac:dyDescent="0.3">
      <c r="A4" s="55"/>
      <c r="B4" s="72" t="s">
        <v>1</v>
      </c>
      <c r="C4" s="72"/>
      <c r="D4" s="73" t="s">
        <v>2</v>
      </c>
      <c r="E4" s="73"/>
      <c r="F4" s="73"/>
      <c r="G4" s="73"/>
      <c r="H4" s="73"/>
      <c r="I4" s="74"/>
      <c r="J4" s="74"/>
      <c r="K4" s="74"/>
      <c r="L4" s="74"/>
      <c r="M4" s="74"/>
      <c r="N4" s="74"/>
      <c r="O4" s="74"/>
      <c r="P4" s="74"/>
      <c r="Q4" s="7"/>
      <c r="R4" s="4"/>
      <c r="S4" s="4"/>
    </row>
    <row r="5" spans="1:20" ht="4.5" customHeight="1" x14ac:dyDescent="0.35">
      <c r="A5" s="55"/>
      <c r="B5" s="6"/>
      <c r="C5" s="6"/>
      <c r="D5" s="6"/>
      <c r="E5" s="6"/>
      <c r="F5" s="6"/>
      <c r="G5" s="6"/>
      <c r="H5" s="6"/>
      <c r="I5" s="6"/>
      <c r="J5" s="6"/>
      <c r="K5" s="6"/>
      <c r="L5" s="6"/>
      <c r="M5" s="6"/>
      <c r="N5" s="6"/>
      <c r="O5" s="6"/>
      <c r="P5" s="56"/>
    </row>
    <row r="6" spans="1:20" s="13" customFormat="1" ht="13" x14ac:dyDescent="0.3">
      <c r="A6" s="55"/>
      <c r="B6" s="10" t="s">
        <v>3</v>
      </c>
      <c r="C6" s="11"/>
      <c r="D6" s="11"/>
      <c r="E6" s="11"/>
      <c r="F6" s="11"/>
      <c r="G6" s="11"/>
      <c r="H6" s="11"/>
      <c r="I6" s="11"/>
      <c r="J6" s="11"/>
      <c r="K6" s="11"/>
      <c r="L6" s="11"/>
      <c r="M6" s="11"/>
      <c r="N6" s="11"/>
      <c r="O6" s="11"/>
      <c r="P6" s="12"/>
      <c r="R6" s="4"/>
      <c r="S6" s="4"/>
    </row>
    <row r="7" spans="1:20" x14ac:dyDescent="0.35">
      <c r="A7" s="55"/>
      <c r="B7" s="112">
        <f>'Carta Proposta Selo Azul'!B7</f>
        <v>0</v>
      </c>
      <c r="C7" s="112"/>
      <c r="D7" s="112"/>
      <c r="E7" s="112"/>
      <c r="F7" s="112"/>
      <c r="G7" s="112"/>
      <c r="H7" s="112"/>
      <c r="I7" s="112"/>
      <c r="J7" s="112"/>
      <c r="K7" s="112"/>
      <c r="L7" s="112"/>
      <c r="M7" s="112"/>
      <c r="N7" s="112"/>
      <c r="O7" s="112"/>
      <c r="P7" s="112"/>
      <c r="T7" s="14"/>
    </row>
    <row r="8" spans="1:20" ht="5.15" customHeight="1" x14ac:dyDescent="0.35">
      <c r="A8" s="55"/>
      <c r="B8" s="11"/>
      <c r="C8" s="11"/>
      <c r="D8" s="11"/>
      <c r="E8" s="11"/>
      <c r="F8" s="11"/>
      <c r="G8" s="11"/>
      <c r="H8" s="11"/>
      <c r="I8" s="11"/>
      <c r="J8" s="11"/>
      <c r="K8" s="11"/>
      <c r="L8" s="11"/>
      <c r="M8" s="11"/>
      <c r="N8" s="11"/>
      <c r="O8" s="11"/>
      <c r="P8" s="57"/>
      <c r="T8" s="14"/>
    </row>
    <row r="9" spans="1:20" s="13" customFormat="1" ht="13" x14ac:dyDescent="0.3">
      <c r="A9" s="55"/>
      <c r="B9" s="10" t="s">
        <v>4</v>
      </c>
      <c r="C9" s="11"/>
      <c r="D9" s="11"/>
      <c r="E9" s="11"/>
      <c r="F9" s="17"/>
      <c r="G9" s="11" t="s">
        <v>5</v>
      </c>
      <c r="H9" s="11"/>
      <c r="I9" s="10" t="s">
        <v>6</v>
      </c>
      <c r="K9" s="10" t="s">
        <v>7</v>
      </c>
      <c r="L9" s="10" t="s">
        <v>8</v>
      </c>
      <c r="M9" s="10" t="s">
        <v>9</v>
      </c>
      <c r="N9" s="11"/>
      <c r="O9" s="11"/>
      <c r="P9" s="12"/>
      <c r="R9" s="4"/>
      <c r="S9" s="4"/>
    </row>
    <row r="10" spans="1:20" x14ac:dyDescent="0.35">
      <c r="A10" s="55"/>
      <c r="B10" s="113">
        <f>'Carta Proposta Selo Azul'!B10</f>
        <v>0</v>
      </c>
      <c r="C10" s="112"/>
      <c r="D10" s="112"/>
      <c r="E10" s="112"/>
      <c r="F10" s="114"/>
      <c r="G10" s="113">
        <f>'Carta Proposta Selo Azul'!G10</f>
        <v>0</v>
      </c>
      <c r="H10" s="114"/>
      <c r="I10" s="113">
        <f>'Carta Proposta Selo Azul'!I10</f>
        <v>0</v>
      </c>
      <c r="J10" s="114"/>
      <c r="K10" s="58">
        <f>'Carta Proposta Selo Azul'!K10</f>
        <v>0</v>
      </c>
      <c r="L10" s="59">
        <f>'Carta Proposta Selo Azul'!L10</f>
        <v>0</v>
      </c>
      <c r="M10" s="115">
        <f>'Carta Proposta Selo Azul'!M10</f>
        <v>0</v>
      </c>
      <c r="N10" s="116"/>
      <c r="O10" s="116"/>
      <c r="P10" s="117"/>
      <c r="T10" s="14"/>
    </row>
    <row r="11" spans="1:20" ht="5.15" customHeight="1" x14ac:dyDescent="0.35">
      <c r="B11" s="11"/>
      <c r="C11" s="11"/>
      <c r="D11" s="11"/>
      <c r="E11" s="11"/>
      <c r="F11" s="11"/>
      <c r="G11" s="11"/>
      <c r="H11" s="11"/>
      <c r="I11" s="11"/>
      <c r="J11" s="11"/>
      <c r="K11" s="11"/>
      <c r="L11" s="11"/>
      <c r="M11" s="11"/>
      <c r="N11" s="11"/>
      <c r="O11" s="11"/>
      <c r="P11" s="57"/>
      <c r="T11" s="14"/>
    </row>
    <row r="12" spans="1:20" s="13" customFormat="1" x14ac:dyDescent="0.35">
      <c r="A12" s="60"/>
      <c r="B12" s="10" t="s">
        <v>10</v>
      </c>
      <c r="C12" s="11"/>
      <c r="D12" s="11"/>
      <c r="E12" s="11"/>
      <c r="G12" s="10" t="s">
        <v>11</v>
      </c>
      <c r="H12" s="11"/>
      <c r="J12" s="20"/>
      <c r="K12" s="11" t="s">
        <v>12</v>
      </c>
      <c r="L12" s="11"/>
      <c r="M12" s="11"/>
      <c r="N12" s="10" t="s">
        <v>11</v>
      </c>
      <c r="O12" s="11"/>
      <c r="P12" s="11"/>
      <c r="R12" s="4"/>
      <c r="S12" s="4"/>
    </row>
    <row r="13" spans="1:20" x14ac:dyDescent="0.35">
      <c r="A13" s="61"/>
      <c r="B13" s="118">
        <f>'Carta Proposta Selo Azul'!B13</f>
        <v>0</v>
      </c>
      <c r="C13" s="119"/>
      <c r="D13" s="119"/>
      <c r="E13" s="119"/>
      <c r="F13" s="120"/>
      <c r="G13" s="121">
        <f>'Carta Proposta Selo Azul'!G13</f>
        <v>0</v>
      </c>
      <c r="H13" s="122"/>
      <c r="I13" s="122"/>
      <c r="J13" s="123"/>
      <c r="K13" s="118">
        <f>'Carta Proposta Selo Azul'!K13</f>
        <v>0</v>
      </c>
      <c r="L13" s="119"/>
      <c r="M13" s="120"/>
      <c r="N13" s="121">
        <f>'Carta Proposta Selo Azul'!N13</f>
        <v>0</v>
      </c>
      <c r="O13" s="122"/>
      <c r="P13" s="122"/>
      <c r="T13" s="14"/>
    </row>
    <row r="14" spans="1:20" ht="14.25" customHeight="1" x14ac:dyDescent="0.35">
      <c r="B14" s="137" t="s">
        <v>164</v>
      </c>
      <c r="C14" s="137"/>
      <c r="D14" s="137"/>
      <c r="E14" s="137"/>
      <c r="F14" s="137"/>
      <c r="G14" s="137"/>
      <c r="H14" s="137"/>
      <c r="I14" s="137"/>
      <c r="J14" s="137"/>
      <c r="K14" s="137"/>
      <c r="L14" s="137"/>
      <c r="M14" s="137"/>
      <c r="N14" s="137"/>
      <c r="O14" s="137"/>
      <c r="P14" s="137"/>
    </row>
    <row r="15" spans="1:20" ht="14.25" customHeight="1" x14ac:dyDescent="0.35">
      <c r="B15" s="137" t="s">
        <v>165</v>
      </c>
      <c r="C15" s="137"/>
      <c r="D15" s="137"/>
      <c r="E15" s="137"/>
      <c r="F15" s="137"/>
      <c r="G15" s="137"/>
      <c r="H15" s="137"/>
      <c r="I15" s="137"/>
      <c r="J15" s="137"/>
      <c r="K15" s="137"/>
      <c r="L15" s="137"/>
      <c r="M15" s="137"/>
      <c r="N15" s="137"/>
      <c r="O15" s="137"/>
      <c r="P15" s="137"/>
    </row>
    <row r="16" spans="1:20" ht="31.5" customHeight="1" x14ac:dyDescent="0.35">
      <c r="B16" s="137" t="s">
        <v>245</v>
      </c>
      <c r="C16" s="137"/>
      <c r="D16" s="137"/>
      <c r="E16" s="137"/>
      <c r="F16" s="137"/>
      <c r="G16" s="137"/>
      <c r="H16" s="137"/>
      <c r="I16" s="137"/>
      <c r="J16" s="137"/>
      <c r="K16" s="137"/>
      <c r="L16" s="137"/>
      <c r="M16" s="137"/>
      <c r="N16" s="137"/>
      <c r="O16" s="137"/>
      <c r="P16" s="137"/>
    </row>
    <row r="17" spans="1:30" ht="5.15" customHeight="1" x14ac:dyDescent="0.35">
      <c r="B17" s="15"/>
      <c r="C17" s="15"/>
      <c r="D17" s="15"/>
      <c r="E17" s="15"/>
      <c r="F17" s="15"/>
      <c r="G17" s="15"/>
      <c r="H17" s="15"/>
      <c r="I17" s="15"/>
      <c r="J17" s="15"/>
      <c r="K17" s="15"/>
      <c r="L17" s="15"/>
      <c r="M17" s="15"/>
      <c r="N17" s="15"/>
      <c r="O17" s="15"/>
      <c r="P17" s="16"/>
    </row>
    <row r="18" spans="1:30" ht="30" customHeight="1" thickBot="1" x14ac:dyDescent="0.4">
      <c r="B18" s="138" t="s">
        <v>166</v>
      </c>
      <c r="C18" s="138"/>
      <c r="D18" s="138"/>
      <c r="E18" s="138"/>
      <c r="F18" s="138"/>
      <c r="G18" s="138"/>
      <c r="H18" s="138"/>
      <c r="I18" s="138"/>
      <c r="J18" s="138"/>
      <c r="K18" s="138"/>
      <c r="L18" s="138"/>
      <c r="M18" s="138"/>
      <c r="N18" s="138"/>
      <c r="O18" s="138"/>
      <c r="P18" s="138"/>
    </row>
    <row r="19" spans="1:30" s="3" customFormat="1" ht="30" customHeight="1" thickTop="1" x14ac:dyDescent="0.35">
      <c r="A19" s="60"/>
      <c r="B19" s="139" t="s">
        <v>167</v>
      </c>
      <c r="C19" s="140"/>
      <c r="D19" s="140"/>
      <c r="E19" s="140"/>
      <c r="F19" s="140"/>
      <c r="G19" s="140"/>
      <c r="H19" s="140"/>
      <c r="I19" s="140"/>
      <c r="J19" s="140"/>
      <c r="K19" s="140"/>
      <c r="L19" s="140"/>
      <c r="M19" s="140"/>
      <c r="N19" s="140"/>
      <c r="O19" s="140"/>
      <c r="P19" s="140"/>
      <c r="R19" s="4" t="s">
        <v>26</v>
      </c>
      <c r="S19" s="4" t="s">
        <v>27</v>
      </c>
    </row>
    <row r="20" spans="1:30" s="3" customFormat="1" ht="29.25" customHeight="1" x14ac:dyDescent="0.35">
      <c r="A20" s="60"/>
      <c r="B20" s="126" t="s">
        <v>29</v>
      </c>
      <c r="C20" s="126" t="s">
        <v>30</v>
      </c>
      <c r="D20" s="127"/>
      <c r="E20" s="128"/>
      <c r="F20" s="141" t="s">
        <v>168</v>
      </c>
      <c r="G20" s="142"/>
      <c r="H20" s="142"/>
      <c r="I20" s="142"/>
      <c r="J20" s="142"/>
      <c r="K20" s="142"/>
      <c r="L20" s="142"/>
      <c r="M20" s="142"/>
      <c r="N20" s="142"/>
      <c r="O20" s="142"/>
      <c r="P20" s="143"/>
      <c r="R20" s="4"/>
      <c r="S20" s="4"/>
    </row>
    <row r="21" spans="1:30" ht="30.75" customHeight="1" x14ac:dyDescent="0.35">
      <c r="B21" s="129"/>
      <c r="C21" s="129"/>
      <c r="D21" s="130"/>
      <c r="E21" s="131"/>
      <c r="F21" s="134" t="s">
        <v>169</v>
      </c>
      <c r="G21" s="135"/>
      <c r="H21" s="135"/>
      <c r="I21" s="135"/>
      <c r="J21" s="135"/>
      <c r="K21" s="135"/>
      <c r="L21" s="135"/>
      <c r="M21" s="135"/>
      <c r="N21" s="135"/>
      <c r="O21" s="135"/>
      <c r="P21" s="136"/>
      <c r="Q21" s="30"/>
      <c r="R21" s="4">
        <f>IF($O21="sim",0,1)</f>
        <v>1</v>
      </c>
      <c r="S21" s="4">
        <f>IF($O21="sim",0,1)</f>
        <v>1</v>
      </c>
      <c r="U21" s="62"/>
    </row>
    <row r="22" spans="1:30" ht="37.5" customHeight="1" x14ac:dyDescent="0.35">
      <c r="B22" s="124" t="s">
        <v>32</v>
      </c>
      <c r="C22" s="126" t="s">
        <v>33</v>
      </c>
      <c r="D22" s="127"/>
      <c r="E22" s="128"/>
      <c r="F22" s="132" t="s">
        <v>170</v>
      </c>
      <c r="G22" s="133"/>
      <c r="H22" s="133"/>
      <c r="I22" s="133"/>
      <c r="J22" s="133"/>
      <c r="K22" s="133"/>
      <c r="L22" s="133"/>
      <c r="M22" s="133"/>
      <c r="N22" s="133"/>
      <c r="O22" s="133"/>
      <c r="P22" s="133"/>
      <c r="Q22" s="30"/>
      <c r="R22" s="4">
        <f>IF($O22="sim",0,1)</f>
        <v>1</v>
      </c>
      <c r="S22" s="4">
        <f>IF($O22="sim",0,1)</f>
        <v>1</v>
      </c>
      <c r="T22" s="63"/>
      <c r="U22" s="62"/>
      <c r="V22" s="63"/>
      <c r="W22" s="63"/>
      <c r="X22" s="63"/>
      <c r="Y22" s="63"/>
      <c r="Z22" s="63"/>
      <c r="AA22" s="63"/>
      <c r="AB22" s="63"/>
      <c r="AC22" s="63"/>
      <c r="AD22" s="63"/>
    </row>
    <row r="23" spans="1:30" ht="30" customHeight="1" x14ac:dyDescent="0.35">
      <c r="B23" s="125"/>
      <c r="C23" s="129"/>
      <c r="D23" s="130"/>
      <c r="E23" s="131"/>
      <c r="F23" s="134" t="s">
        <v>169</v>
      </c>
      <c r="G23" s="135"/>
      <c r="H23" s="135"/>
      <c r="I23" s="135"/>
      <c r="J23" s="135"/>
      <c r="K23" s="135"/>
      <c r="L23" s="135"/>
      <c r="M23" s="135"/>
      <c r="N23" s="135"/>
      <c r="O23" s="135"/>
      <c r="P23" s="136"/>
      <c r="Q23" s="30"/>
      <c r="U23" s="62"/>
    </row>
    <row r="24" spans="1:30" ht="30" customHeight="1" x14ac:dyDescent="0.35">
      <c r="B24" s="124" t="s">
        <v>34</v>
      </c>
      <c r="C24" s="126" t="s">
        <v>35</v>
      </c>
      <c r="D24" s="127"/>
      <c r="E24" s="128"/>
      <c r="F24" s="132" t="s">
        <v>171</v>
      </c>
      <c r="G24" s="133"/>
      <c r="H24" s="133"/>
      <c r="I24" s="133"/>
      <c r="J24" s="133"/>
      <c r="K24" s="133"/>
      <c r="L24" s="133"/>
      <c r="M24" s="133"/>
      <c r="N24" s="133"/>
      <c r="O24" s="133"/>
      <c r="P24" s="133"/>
      <c r="Q24" s="30"/>
    </row>
    <row r="25" spans="1:30" ht="30" customHeight="1" x14ac:dyDescent="0.35">
      <c r="B25" s="125"/>
      <c r="C25" s="129"/>
      <c r="D25" s="130"/>
      <c r="E25" s="131"/>
      <c r="F25" s="134" t="s">
        <v>169</v>
      </c>
      <c r="G25" s="135"/>
      <c r="H25" s="135"/>
      <c r="I25" s="135"/>
      <c r="J25" s="135"/>
      <c r="K25" s="135"/>
      <c r="L25" s="135"/>
      <c r="M25" s="135"/>
      <c r="N25" s="135"/>
      <c r="O25" s="135"/>
      <c r="P25" s="136"/>
      <c r="Q25" s="30"/>
      <c r="R25" s="4">
        <f>IF($O25="sim",0,1)</f>
        <v>1</v>
      </c>
      <c r="S25" s="4">
        <f>IF($O25="sim",0,1)</f>
        <v>1</v>
      </c>
      <c r="U25" s="62"/>
    </row>
    <row r="26" spans="1:30" ht="30" customHeight="1" x14ac:dyDescent="0.35">
      <c r="B26" s="124" t="s">
        <v>36</v>
      </c>
      <c r="C26" s="126" t="s">
        <v>37</v>
      </c>
      <c r="D26" s="127"/>
      <c r="E26" s="128"/>
      <c r="F26" s="132" t="s">
        <v>172</v>
      </c>
      <c r="G26" s="133"/>
      <c r="H26" s="133"/>
      <c r="I26" s="133"/>
      <c r="J26" s="133"/>
      <c r="K26" s="133"/>
      <c r="L26" s="133"/>
      <c r="M26" s="133"/>
      <c r="N26" s="133"/>
      <c r="O26" s="133"/>
      <c r="P26" s="133"/>
      <c r="Q26" s="30"/>
      <c r="U26" s="62"/>
    </row>
    <row r="27" spans="1:30" ht="30" customHeight="1" x14ac:dyDescent="0.35">
      <c r="B27" s="125"/>
      <c r="C27" s="129"/>
      <c r="D27" s="130"/>
      <c r="E27" s="131"/>
      <c r="F27" s="134" t="s">
        <v>169</v>
      </c>
      <c r="G27" s="144"/>
      <c r="H27" s="144"/>
      <c r="I27" s="144"/>
      <c r="J27" s="144"/>
      <c r="K27" s="144"/>
      <c r="L27" s="144"/>
      <c r="M27" s="144"/>
      <c r="N27" s="144"/>
      <c r="O27" s="144"/>
      <c r="P27" s="145"/>
      <c r="Q27" s="30"/>
    </row>
    <row r="28" spans="1:30" ht="30" customHeight="1" x14ac:dyDescent="0.35">
      <c r="B28" s="124" t="s">
        <v>39</v>
      </c>
      <c r="C28" s="126" t="s">
        <v>40</v>
      </c>
      <c r="D28" s="127"/>
      <c r="E28" s="128"/>
      <c r="F28" s="132" t="s">
        <v>173</v>
      </c>
      <c r="G28" s="133"/>
      <c r="H28" s="133"/>
      <c r="I28" s="133"/>
      <c r="J28" s="133"/>
      <c r="K28" s="133"/>
      <c r="L28" s="133"/>
      <c r="M28" s="133"/>
      <c r="N28" s="133"/>
      <c r="O28" s="133"/>
      <c r="P28" s="133"/>
      <c r="Q28" s="30"/>
      <c r="U28" s="62"/>
    </row>
    <row r="29" spans="1:30" ht="30" customHeight="1" x14ac:dyDescent="0.35">
      <c r="B29" s="125"/>
      <c r="C29" s="129"/>
      <c r="D29" s="130"/>
      <c r="E29" s="131"/>
      <c r="F29" s="134" t="s">
        <v>169</v>
      </c>
      <c r="G29" s="144"/>
      <c r="H29" s="144"/>
      <c r="I29" s="144"/>
      <c r="J29" s="144"/>
      <c r="K29" s="144"/>
      <c r="L29" s="144"/>
      <c r="M29" s="144"/>
      <c r="N29" s="144"/>
      <c r="O29" s="144"/>
      <c r="P29" s="145"/>
      <c r="Q29" s="30"/>
      <c r="U29" s="62"/>
    </row>
    <row r="30" spans="1:30" ht="30" customHeight="1" x14ac:dyDescent="0.35">
      <c r="B30" s="124" t="s">
        <v>41</v>
      </c>
      <c r="C30" s="126" t="s">
        <v>42</v>
      </c>
      <c r="D30" s="127"/>
      <c r="E30" s="128"/>
      <c r="F30" s="141" t="s">
        <v>174</v>
      </c>
      <c r="G30" s="142"/>
      <c r="H30" s="142"/>
      <c r="I30" s="142"/>
      <c r="J30" s="142"/>
      <c r="K30" s="142"/>
      <c r="L30" s="142"/>
      <c r="M30" s="142"/>
      <c r="N30" s="142"/>
      <c r="O30" s="142"/>
      <c r="P30" s="143"/>
      <c r="Q30" s="30"/>
    </row>
    <row r="31" spans="1:30" ht="30" customHeight="1" x14ac:dyDescent="0.35">
      <c r="B31" s="125"/>
      <c r="C31" s="129"/>
      <c r="D31" s="130"/>
      <c r="E31" s="131"/>
      <c r="F31" s="134" t="s">
        <v>169</v>
      </c>
      <c r="G31" s="144"/>
      <c r="H31" s="144"/>
      <c r="I31" s="144"/>
      <c r="J31" s="144"/>
      <c r="K31" s="144"/>
      <c r="L31" s="144"/>
      <c r="M31" s="144"/>
      <c r="N31" s="144"/>
      <c r="O31" s="144"/>
      <c r="P31" s="145"/>
      <c r="Q31" s="30"/>
    </row>
    <row r="32" spans="1:30" ht="30" customHeight="1" x14ac:dyDescent="0.35">
      <c r="B32" s="124" t="s">
        <v>43</v>
      </c>
      <c r="C32" s="126" t="s">
        <v>44</v>
      </c>
      <c r="D32" s="127"/>
      <c r="E32" s="128"/>
      <c r="F32" s="141" t="s">
        <v>175</v>
      </c>
      <c r="G32" s="142"/>
      <c r="H32" s="142"/>
      <c r="I32" s="142"/>
      <c r="J32" s="142"/>
      <c r="K32" s="142"/>
      <c r="L32" s="142"/>
      <c r="M32" s="142"/>
      <c r="N32" s="142"/>
      <c r="O32" s="142"/>
      <c r="P32" s="143"/>
      <c r="Q32" s="30"/>
    </row>
    <row r="33" spans="1:19" ht="30" customHeight="1" x14ac:dyDescent="0.35">
      <c r="B33" s="125"/>
      <c r="C33" s="129"/>
      <c r="D33" s="130"/>
      <c r="E33" s="131"/>
      <c r="F33" s="134" t="s">
        <v>169</v>
      </c>
      <c r="G33" s="144"/>
      <c r="H33" s="144"/>
      <c r="I33" s="144"/>
      <c r="J33" s="144"/>
      <c r="K33" s="144"/>
      <c r="L33" s="144"/>
      <c r="M33" s="144"/>
      <c r="N33" s="144"/>
      <c r="O33" s="144"/>
      <c r="P33" s="145"/>
      <c r="Q33" s="30"/>
      <c r="S33" s="4">
        <f>IF($O33="sim",0,1)</f>
        <v>1</v>
      </c>
    </row>
    <row r="34" spans="1:19" ht="30" customHeight="1" x14ac:dyDescent="0.35">
      <c r="B34" s="124" t="s">
        <v>46</v>
      </c>
      <c r="C34" s="126" t="s">
        <v>47</v>
      </c>
      <c r="D34" s="127"/>
      <c r="E34" s="128"/>
      <c r="F34" s="141" t="s">
        <v>176</v>
      </c>
      <c r="G34" s="142"/>
      <c r="H34" s="142"/>
      <c r="I34" s="142"/>
      <c r="J34" s="142"/>
      <c r="K34" s="142"/>
      <c r="L34" s="142"/>
      <c r="M34" s="142"/>
      <c r="N34" s="142"/>
      <c r="O34" s="142"/>
      <c r="P34" s="143"/>
      <c r="Q34" s="30"/>
    </row>
    <row r="35" spans="1:19" ht="30" customHeight="1" x14ac:dyDescent="0.35">
      <c r="B35" s="125"/>
      <c r="C35" s="129"/>
      <c r="D35" s="130"/>
      <c r="E35" s="131"/>
      <c r="F35" s="150"/>
      <c r="G35" s="151"/>
      <c r="H35" s="151"/>
      <c r="I35" s="151"/>
      <c r="J35" s="151"/>
      <c r="K35" s="151"/>
      <c r="L35" s="151"/>
      <c r="M35" s="151"/>
      <c r="N35" s="151"/>
      <c r="O35" s="151"/>
      <c r="P35" s="152"/>
      <c r="Q35" s="30"/>
    </row>
    <row r="36" spans="1:19" ht="30" customHeight="1" x14ac:dyDescent="0.35">
      <c r="B36" s="124" t="s">
        <v>48</v>
      </c>
      <c r="C36" s="126" t="s">
        <v>49</v>
      </c>
      <c r="D36" s="127"/>
      <c r="E36" s="128"/>
      <c r="F36" s="141" t="s">
        <v>177</v>
      </c>
      <c r="G36" s="142"/>
      <c r="H36" s="142"/>
      <c r="I36" s="142"/>
      <c r="J36" s="142"/>
      <c r="K36" s="142"/>
      <c r="L36" s="142"/>
      <c r="M36" s="142"/>
      <c r="N36" s="142"/>
      <c r="O36" s="142"/>
      <c r="P36" s="143"/>
      <c r="Q36" s="30"/>
    </row>
    <row r="37" spans="1:19" ht="30" customHeight="1" x14ac:dyDescent="0.35">
      <c r="B37" s="125"/>
      <c r="C37" s="129"/>
      <c r="D37" s="130"/>
      <c r="E37" s="131"/>
      <c r="F37" s="134" t="s">
        <v>169</v>
      </c>
      <c r="G37" s="144"/>
      <c r="H37" s="144"/>
      <c r="I37" s="144"/>
      <c r="J37" s="144"/>
      <c r="K37" s="144"/>
      <c r="L37" s="144"/>
      <c r="M37" s="144"/>
      <c r="N37" s="144"/>
      <c r="O37" s="144"/>
      <c r="P37" s="145"/>
      <c r="Q37" s="30"/>
    </row>
    <row r="38" spans="1:19" ht="30" customHeight="1" x14ac:dyDescent="0.35">
      <c r="B38" s="124" t="s">
        <v>50</v>
      </c>
      <c r="C38" s="126" t="s">
        <v>51</v>
      </c>
      <c r="D38" s="127"/>
      <c r="E38" s="128"/>
      <c r="F38" s="141" t="s">
        <v>178</v>
      </c>
      <c r="G38" s="142"/>
      <c r="H38" s="142"/>
      <c r="I38" s="142"/>
      <c r="J38" s="142"/>
      <c r="K38" s="142"/>
      <c r="L38" s="142"/>
      <c r="M38" s="142"/>
      <c r="N38" s="142"/>
      <c r="O38" s="142"/>
      <c r="P38" s="143"/>
      <c r="Q38" s="30"/>
    </row>
    <row r="39" spans="1:19" ht="30" customHeight="1" x14ac:dyDescent="0.35">
      <c r="B39" s="125"/>
      <c r="C39" s="129"/>
      <c r="D39" s="130"/>
      <c r="E39" s="131"/>
      <c r="F39" s="146"/>
      <c r="G39" s="135"/>
      <c r="H39" s="135"/>
      <c r="I39" s="135"/>
      <c r="J39" s="135"/>
      <c r="K39" s="135"/>
      <c r="L39" s="135"/>
      <c r="M39" s="135"/>
      <c r="N39" s="135"/>
      <c r="O39" s="135"/>
      <c r="P39" s="136"/>
      <c r="Q39" s="30"/>
      <c r="S39" s="4">
        <f>IF($O39="sim",0,1)</f>
        <v>1</v>
      </c>
    </row>
    <row r="40" spans="1:19" s="3" customFormat="1" ht="30" customHeight="1" thickBot="1" x14ac:dyDescent="0.4">
      <c r="A40" s="60" t="s">
        <v>179</v>
      </c>
      <c r="B40" s="147"/>
      <c r="C40" s="147"/>
      <c r="D40" s="147"/>
      <c r="E40" s="147"/>
      <c r="F40" s="147"/>
      <c r="G40" s="147"/>
      <c r="H40" s="147"/>
      <c r="I40" s="147"/>
      <c r="J40" s="147"/>
      <c r="K40" s="147"/>
      <c r="L40" s="147"/>
      <c r="M40" s="147"/>
      <c r="N40" s="147"/>
      <c r="O40" s="147"/>
      <c r="P40" s="64"/>
      <c r="Q40" s="30"/>
      <c r="R40" s="4"/>
      <c r="S40" s="4"/>
    </row>
    <row r="41" spans="1:19" s="3" customFormat="1" ht="30" customHeight="1" thickTop="1" x14ac:dyDescent="0.35">
      <c r="A41" s="60" t="s">
        <v>180</v>
      </c>
      <c r="B41" s="148" t="s">
        <v>181</v>
      </c>
      <c r="C41" s="149"/>
      <c r="D41" s="149"/>
      <c r="E41" s="149"/>
      <c r="F41" s="149"/>
      <c r="G41" s="149"/>
      <c r="H41" s="149"/>
      <c r="I41" s="149"/>
      <c r="J41" s="149"/>
      <c r="K41" s="149"/>
      <c r="L41" s="149"/>
      <c r="M41" s="149"/>
      <c r="N41" s="149"/>
      <c r="O41" s="149"/>
      <c r="P41" s="149"/>
      <c r="R41" s="4" t="s">
        <v>26</v>
      </c>
      <c r="S41" s="4" t="s">
        <v>27</v>
      </c>
    </row>
    <row r="42" spans="1:19" ht="30" customHeight="1" x14ac:dyDescent="0.35">
      <c r="A42" s="60" t="s">
        <v>182</v>
      </c>
      <c r="B42" s="124" t="s">
        <v>54</v>
      </c>
      <c r="C42" s="126" t="s">
        <v>55</v>
      </c>
      <c r="D42" s="127"/>
      <c r="E42" s="128"/>
      <c r="F42" s="141" t="s">
        <v>183</v>
      </c>
      <c r="G42" s="142"/>
      <c r="H42" s="142"/>
      <c r="I42" s="142"/>
      <c r="J42" s="142"/>
      <c r="K42" s="142"/>
      <c r="L42" s="142"/>
      <c r="M42" s="142"/>
      <c r="N42" s="142"/>
      <c r="O42" s="142"/>
      <c r="P42" s="143"/>
      <c r="Q42" s="30"/>
      <c r="R42" s="4">
        <f t="shared" ref="R42:S50" si="0">IF($O42="sim",0,1)</f>
        <v>1</v>
      </c>
      <c r="S42" s="4">
        <f t="shared" si="0"/>
        <v>1</v>
      </c>
    </row>
    <row r="43" spans="1:19" ht="30" customHeight="1" x14ac:dyDescent="0.35">
      <c r="A43" s="60" t="s">
        <v>184</v>
      </c>
      <c r="B43" s="125"/>
      <c r="C43" s="129"/>
      <c r="D43" s="130"/>
      <c r="E43" s="131"/>
      <c r="F43" s="150"/>
      <c r="G43" s="151"/>
      <c r="H43" s="151"/>
      <c r="I43" s="151"/>
      <c r="J43" s="151"/>
      <c r="K43" s="151"/>
      <c r="L43" s="151"/>
      <c r="M43" s="151"/>
      <c r="N43" s="151"/>
      <c r="O43" s="151"/>
      <c r="P43" s="152"/>
      <c r="Q43" s="30"/>
    </row>
    <row r="44" spans="1:19" ht="30" customHeight="1" x14ac:dyDescent="0.35">
      <c r="A44" s="60" t="s">
        <v>185</v>
      </c>
      <c r="B44" s="124" t="s">
        <v>56</v>
      </c>
      <c r="C44" s="126" t="s">
        <v>57</v>
      </c>
      <c r="D44" s="127"/>
      <c r="E44" s="128"/>
      <c r="F44" s="141" t="s">
        <v>186</v>
      </c>
      <c r="G44" s="142"/>
      <c r="H44" s="142"/>
      <c r="I44" s="142"/>
      <c r="J44" s="142"/>
      <c r="K44" s="142"/>
      <c r="L44" s="142"/>
      <c r="M44" s="142"/>
      <c r="N44" s="142"/>
      <c r="O44" s="142"/>
      <c r="P44" s="143"/>
      <c r="Q44" s="30"/>
      <c r="R44" s="4">
        <f t="shared" si="0"/>
        <v>1</v>
      </c>
      <c r="S44" s="4">
        <f t="shared" si="0"/>
        <v>1</v>
      </c>
    </row>
    <row r="45" spans="1:19" ht="30" customHeight="1" x14ac:dyDescent="0.35">
      <c r="B45" s="125"/>
      <c r="C45" s="129"/>
      <c r="D45" s="130"/>
      <c r="E45" s="131"/>
      <c r="F45" s="134" t="s">
        <v>169</v>
      </c>
      <c r="G45" s="144"/>
      <c r="H45" s="144"/>
      <c r="I45" s="144"/>
      <c r="J45" s="144"/>
      <c r="K45" s="144"/>
      <c r="L45" s="144"/>
      <c r="M45" s="144"/>
      <c r="N45" s="144"/>
      <c r="O45" s="144"/>
      <c r="P45" s="145"/>
      <c r="Q45" s="30"/>
    </row>
    <row r="46" spans="1:19" ht="30" customHeight="1" x14ac:dyDescent="0.35">
      <c r="A46" s="60" t="s">
        <v>185</v>
      </c>
      <c r="B46" s="124" t="s">
        <v>58</v>
      </c>
      <c r="C46" s="126" t="s">
        <v>59</v>
      </c>
      <c r="D46" s="127"/>
      <c r="E46" s="128"/>
      <c r="F46" s="141" t="s">
        <v>186</v>
      </c>
      <c r="G46" s="142"/>
      <c r="H46" s="142"/>
      <c r="I46" s="142"/>
      <c r="J46" s="142"/>
      <c r="K46" s="142"/>
      <c r="L46" s="142"/>
      <c r="M46" s="142"/>
      <c r="N46" s="142"/>
      <c r="O46" s="142"/>
      <c r="P46" s="143"/>
      <c r="Q46" s="30"/>
      <c r="R46" s="4">
        <f t="shared" si="0"/>
        <v>1</v>
      </c>
      <c r="S46" s="4">
        <f t="shared" si="0"/>
        <v>1</v>
      </c>
    </row>
    <row r="47" spans="1:19" ht="30" customHeight="1" x14ac:dyDescent="0.35">
      <c r="B47" s="125"/>
      <c r="C47" s="129"/>
      <c r="D47" s="130"/>
      <c r="E47" s="131"/>
      <c r="F47" s="134" t="s">
        <v>169</v>
      </c>
      <c r="G47" s="144"/>
      <c r="H47" s="144"/>
      <c r="I47" s="144"/>
      <c r="J47" s="144"/>
      <c r="K47" s="144"/>
      <c r="L47" s="144"/>
      <c r="M47" s="144"/>
      <c r="N47" s="144"/>
      <c r="O47" s="144"/>
      <c r="P47" s="145"/>
      <c r="Q47" s="30"/>
    </row>
    <row r="48" spans="1:19" ht="30" customHeight="1" x14ac:dyDescent="0.35">
      <c r="B48" s="124" t="s">
        <v>60</v>
      </c>
      <c r="C48" s="126" t="s">
        <v>61</v>
      </c>
      <c r="D48" s="127"/>
      <c r="E48" s="128"/>
      <c r="F48" s="141" t="s">
        <v>187</v>
      </c>
      <c r="G48" s="142"/>
      <c r="H48" s="142"/>
      <c r="I48" s="142"/>
      <c r="J48" s="142"/>
      <c r="K48" s="142"/>
      <c r="L48" s="142"/>
      <c r="M48" s="142"/>
      <c r="N48" s="142"/>
      <c r="O48" s="142"/>
      <c r="P48" s="143"/>
      <c r="Q48" s="30"/>
    </row>
    <row r="49" spans="1:19" ht="30" customHeight="1" x14ac:dyDescent="0.35">
      <c r="A49" s="65"/>
      <c r="B49" s="125"/>
      <c r="C49" s="129"/>
      <c r="D49" s="130"/>
      <c r="E49" s="131"/>
      <c r="F49" s="150"/>
      <c r="G49" s="151"/>
      <c r="H49" s="151"/>
      <c r="I49" s="151"/>
      <c r="J49" s="151"/>
      <c r="K49" s="151"/>
      <c r="L49" s="151"/>
      <c r="M49" s="151"/>
      <c r="N49" s="151"/>
      <c r="O49" s="151"/>
      <c r="P49" s="152"/>
      <c r="Q49" s="30"/>
      <c r="R49" s="4">
        <f t="shared" si="0"/>
        <v>1</v>
      </c>
      <c r="S49" s="4">
        <f t="shared" si="0"/>
        <v>1</v>
      </c>
    </row>
    <row r="50" spans="1:19" ht="30" customHeight="1" x14ac:dyDescent="0.35">
      <c r="A50" s="65" t="s">
        <v>188</v>
      </c>
      <c r="B50" s="124" t="s">
        <v>62</v>
      </c>
      <c r="C50" s="126" t="s">
        <v>63</v>
      </c>
      <c r="D50" s="127"/>
      <c r="E50" s="128"/>
      <c r="F50" s="141" t="s">
        <v>189</v>
      </c>
      <c r="G50" s="142"/>
      <c r="H50" s="142"/>
      <c r="I50" s="142"/>
      <c r="J50" s="142"/>
      <c r="K50" s="142"/>
      <c r="L50" s="142"/>
      <c r="M50" s="142"/>
      <c r="N50" s="142"/>
      <c r="O50" s="142"/>
      <c r="P50" s="143"/>
      <c r="Q50" s="30"/>
      <c r="R50" s="4">
        <f t="shared" si="0"/>
        <v>1</v>
      </c>
      <c r="S50" s="4">
        <f t="shared" si="0"/>
        <v>1</v>
      </c>
    </row>
    <row r="51" spans="1:19" ht="30" customHeight="1" x14ac:dyDescent="0.35">
      <c r="A51" s="65" t="s">
        <v>190</v>
      </c>
      <c r="B51" s="125"/>
      <c r="C51" s="129"/>
      <c r="D51" s="130"/>
      <c r="E51" s="131"/>
      <c r="F51" s="150"/>
      <c r="G51" s="151"/>
      <c r="H51" s="151"/>
      <c r="I51" s="151"/>
      <c r="J51" s="151"/>
      <c r="K51" s="151"/>
      <c r="L51" s="151"/>
      <c r="M51" s="151"/>
      <c r="N51" s="151"/>
      <c r="O51" s="151"/>
      <c r="P51" s="151"/>
      <c r="Q51" s="30"/>
    </row>
    <row r="52" spans="1:19" ht="30" customHeight="1" x14ac:dyDescent="0.35">
      <c r="A52" s="65"/>
      <c r="B52" s="124" t="s">
        <v>64</v>
      </c>
      <c r="C52" s="126" t="s">
        <v>65</v>
      </c>
      <c r="D52" s="127"/>
      <c r="E52" s="128"/>
      <c r="F52" s="141" t="s">
        <v>186</v>
      </c>
      <c r="G52" s="142"/>
      <c r="H52" s="142"/>
      <c r="I52" s="142"/>
      <c r="J52" s="142"/>
      <c r="K52" s="142"/>
      <c r="L52" s="142"/>
      <c r="M52" s="142"/>
      <c r="N52" s="142"/>
      <c r="O52" s="142"/>
      <c r="P52" s="143"/>
      <c r="Q52" s="30"/>
    </row>
    <row r="53" spans="1:19" ht="30" customHeight="1" x14ac:dyDescent="0.35">
      <c r="A53" s="65" t="s">
        <v>191</v>
      </c>
      <c r="B53" s="125"/>
      <c r="C53" s="129"/>
      <c r="D53" s="130"/>
      <c r="E53" s="131"/>
      <c r="F53" s="134"/>
      <c r="G53" s="144"/>
      <c r="H53" s="144"/>
      <c r="I53" s="144"/>
      <c r="J53" s="144"/>
      <c r="K53" s="144"/>
      <c r="L53" s="144"/>
      <c r="M53" s="144"/>
      <c r="N53" s="144"/>
      <c r="O53" s="144"/>
      <c r="P53" s="145"/>
      <c r="Q53" s="30"/>
    </row>
    <row r="54" spans="1:19" ht="30" customHeight="1" x14ac:dyDescent="0.35">
      <c r="A54" s="65"/>
      <c r="B54" s="124" t="s">
        <v>66</v>
      </c>
      <c r="C54" s="126" t="s">
        <v>67</v>
      </c>
      <c r="D54" s="127"/>
      <c r="E54" s="128"/>
      <c r="F54" s="141" t="s">
        <v>192</v>
      </c>
      <c r="G54" s="142"/>
      <c r="H54" s="142"/>
      <c r="I54" s="142"/>
      <c r="J54" s="142"/>
      <c r="K54" s="142"/>
      <c r="L54" s="142"/>
      <c r="M54" s="142"/>
      <c r="N54" s="142"/>
      <c r="O54" s="142"/>
      <c r="P54" s="143"/>
      <c r="Q54" s="30"/>
    </row>
    <row r="55" spans="1:19" ht="30" customHeight="1" x14ac:dyDescent="0.35">
      <c r="A55" s="65"/>
      <c r="B55" s="125"/>
      <c r="C55" s="129"/>
      <c r="D55" s="130"/>
      <c r="E55" s="131"/>
      <c r="F55" s="150"/>
      <c r="G55" s="151"/>
      <c r="H55" s="151"/>
      <c r="I55" s="151"/>
      <c r="J55" s="151"/>
      <c r="K55" s="151"/>
      <c r="L55" s="151"/>
      <c r="M55" s="151"/>
      <c r="N55" s="151"/>
      <c r="O55" s="151"/>
      <c r="P55" s="152"/>
      <c r="Q55" s="30"/>
    </row>
    <row r="56" spans="1:19" ht="59.25" customHeight="1" x14ac:dyDescent="0.35">
      <c r="A56" s="65"/>
      <c r="B56" s="124" t="s">
        <v>68</v>
      </c>
      <c r="C56" s="126" t="s">
        <v>69</v>
      </c>
      <c r="D56" s="127"/>
      <c r="E56" s="128"/>
      <c r="F56" s="141" t="s">
        <v>193</v>
      </c>
      <c r="G56" s="142"/>
      <c r="H56" s="142"/>
      <c r="I56" s="142"/>
      <c r="J56" s="142"/>
      <c r="K56" s="142"/>
      <c r="L56" s="142"/>
      <c r="M56" s="142"/>
      <c r="N56" s="142"/>
      <c r="O56" s="142"/>
      <c r="P56" s="143"/>
      <c r="Q56" s="30"/>
    </row>
    <row r="57" spans="1:19" ht="30" customHeight="1" x14ac:dyDescent="0.35">
      <c r="A57" s="65" t="s">
        <v>188</v>
      </c>
      <c r="B57" s="125"/>
      <c r="C57" s="129"/>
      <c r="D57" s="130"/>
      <c r="E57" s="131"/>
      <c r="F57" s="150"/>
      <c r="G57" s="151"/>
      <c r="H57" s="151"/>
      <c r="I57" s="151"/>
      <c r="J57" s="151"/>
      <c r="K57" s="151"/>
      <c r="L57" s="151"/>
      <c r="M57" s="151"/>
      <c r="N57" s="151"/>
      <c r="O57" s="151"/>
      <c r="P57" s="152"/>
      <c r="Q57" s="30"/>
    </row>
    <row r="58" spans="1:19" ht="30" customHeight="1" x14ac:dyDescent="0.35">
      <c r="A58" s="65" t="s">
        <v>194</v>
      </c>
      <c r="B58" s="124" t="s">
        <v>70</v>
      </c>
      <c r="C58" s="126" t="s">
        <v>71</v>
      </c>
      <c r="D58" s="127"/>
      <c r="E58" s="128"/>
      <c r="F58" s="141" t="s">
        <v>195</v>
      </c>
      <c r="G58" s="142"/>
      <c r="H58" s="142"/>
      <c r="I58" s="142"/>
      <c r="J58" s="142"/>
      <c r="K58" s="142"/>
      <c r="L58" s="142"/>
      <c r="M58" s="142"/>
      <c r="N58" s="142"/>
      <c r="O58" s="142"/>
      <c r="P58" s="143"/>
      <c r="Q58" s="30"/>
    </row>
    <row r="59" spans="1:19" ht="30" customHeight="1" x14ac:dyDescent="0.35">
      <c r="A59" s="60" t="s">
        <v>196</v>
      </c>
      <c r="B59" s="125"/>
      <c r="C59" s="129"/>
      <c r="D59" s="130"/>
      <c r="E59" s="131"/>
      <c r="F59" s="146"/>
      <c r="G59" s="135"/>
      <c r="H59" s="135"/>
      <c r="I59" s="135"/>
      <c r="J59" s="135"/>
      <c r="K59" s="135"/>
      <c r="L59" s="135"/>
      <c r="M59" s="135"/>
      <c r="N59" s="135"/>
      <c r="O59" s="135"/>
      <c r="P59" s="136"/>
      <c r="Q59" s="30"/>
      <c r="S59" s="4">
        <f>IF($O59="sim",0,1)</f>
        <v>1</v>
      </c>
    </row>
    <row r="60" spans="1:19" ht="65.25" customHeight="1" x14ac:dyDescent="0.35">
      <c r="A60" s="60" t="s">
        <v>197</v>
      </c>
      <c r="B60" s="124" t="s">
        <v>72</v>
      </c>
      <c r="C60" s="126" t="s">
        <v>73</v>
      </c>
      <c r="D60" s="127"/>
      <c r="E60" s="128"/>
      <c r="F60" s="141" t="s">
        <v>198</v>
      </c>
      <c r="G60" s="142"/>
      <c r="H60" s="142"/>
      <c r="I60" s="142"/>
      <c r="J60" s="142"/>
      <c r="K60" s="142"/>
      <c r="L60" s="142"/>
      <c r="M60" s="142"/>
      <c r="N60" s="142"/>
      <c r="O60" s="142"/>
      <c r="P60" s="143"/>
      <c r="Q60" s="30"/>
    </row>
    <row r="61" spans="1:19" ht="30" customHeight="1" x14ac:dyDescent="0.35">
      <c r="A61" s="65"/>
      <c r="B61" s="125"/>
      <c r="C61" s="129"/>
      <c r="D61" s="130"/>
      <c r="E61" s="131"/>
      <c r="F61" s="153"/>
      <c r="G61" s="154"/>
      <c r="H61" s="154"/>
      <c r="I61" s="154"/>
      <c r="J61" s="154"/>
      <c r="K61" s="154"/>
      <c r="L61" s="154"/>
      <c r="M61" s="154"/>
      <c r="N61" s="154"/>
      <c r="O61" s="154"/>
      <c r="P61" s="155"/>
      <c r="Q61" s="30"/>
    </row>
    <row r="62" spans="1:19" ht="30" customHeight="1" x14ac:dyDescent="0.35">
      <c r="A62" s="60" t="s">
        <v>197</v>
      </c>
      <c r="B62" s="124" t="s">
        <v>74</v>
      </c>
      <c r="C62" s="126" t="s">
        <v>75</v>
      </c>
      <c r="D62" s="127"/>
      <c r="E62" s="128"/>
      <c r="F62" s="141" t="s">
        <v>199</v>
      </c>
      <c r="G62" s="142"/>
      <c r="H62" s="142"/>
      <c r="I62" s="142"/>
      <c r="J62" s="142"/>
      <c r="K62" s="142"/>
      <c r="L62" s="142"/>
      <c r="M62" s="142"/>
      <c r="N62" s="142"/>
      <c r="O62" s="142"/>
      <c r="P62" s="143"/>
      <c r="Q62" s="30"/>
    </row>
    <row r="63" spans="1:19" ht="30" customHeight="1" x14ac:dyDescent="0.35">
      <c r="A63" s="65"/>
      <c r="B63" s="125"/>
      <c r="C63" s="129"/>
      <c r="D63" s="130"/>
      <c r="E63" s="131"/>
      <c r="F63" s="153"/>
      <c r="G63" s="154"/>
      <c r="H63" s="154"/>
      <c r="I63" s="154"/>
      <c r="J63" s="154"/>
      <c r="K63" s="154"/>
      <c r="L63" s="154"/>
      <c r="M63" s="154"/>
      <c r="N63" s="154"/>
      <c r="O63" s="154"/>
      <c r="P63" s="155"/>
      <c r="Q63" s="30"/>
    </row>
    <row r="64" spans="1:19" s="3" customFormat="1" ht="30" customHeight="1" thickBot="1" x14ac:dyDescent="0.4">
      <c r="A64" s="60" t="s">
        <v>188</v>
      </c>
      <c r="B64" s="156"/>
      <c r="C64" s="157"/>
      <c r="D64" s="157"/>
      <c r="E64" s="157"/>
      <c r="F64" s="157"/>
      <c r="G64" s="157"/>
      <c r="H64" s="157"/>
      <c r="I64" s="157"/>
      <c r="J64" s="157"/>
      <c r="K64" s="157"/>
      <c r="L64" s="157"/>
      <c r="M64" s="157"/>
      <c r="N64" s="157"/>
      <c r="O64" s="158"/>
      <c r="P64" s="64"/>
      <c r="Q64" s="30"/>
      <c r="R64" s="4"/>
      <c r="S64" s="4"/>
    </row>
    <row r="65" spans="1:19" s="3" customFormat="1" ht="30" customHeight="1" thickTop="1" x14ac:dyDescent="0.35">
      <c r="A65" s="60" t="s">
        <v>200</v>
      </c>
      <c r="B65" s="148" t="s">
        <v>201</v>
      </c>
      <c r="C65" s="149"/>
      <c r="D65" s="149"/>
      <c r="E65" s="149"/>
      <c r="F65" s="149"/>
      <c r="G65" s="149"/>
      <c r="H65" s="149"/>
      <c r="I65" s="149"/>
      <c r="J65" s="149"/>
      <c r="K65" s="149"/>
      <c r="L65" s="149"/>
      <c r="M65" s="149"/>
      <c r="N65" s="149"/>
      <c r="O65" s="149"/>
      <c r="P65" s="149"/>
      <c r="R65" s="4" t="s">
        <v>26</v>
      </c>
      <c r="S65" s="4" t="s">
        <v>27</v>
      </c>
    </row>
    <row r="66" spans="1:19" ht="30" customHeight="1" x14ac:dyDescent="0.35">
      <c r="A66" s="60" t="s">
        <v>202</v>
      </c>
      <c r="B66" s="159" t="s">
        <v>78</v>
      </c>
      <c r="C66" s="126" t="s">
        <v>79</v>
      </c>
      <c r="D66" s="127"/>
      <c r="E66" s="128"/>
      <c r="F66" s="141" t="s">
        <v>203</v>
      </c>
      <c r="G66" s="142"/>
      <c r="H66" s="142"/>
      <c r="I66" s="142"/>
      <c r="J66" s="142"/>
      <c r="K66" s="142"/>
      <c r="L66" s="142"/>
      <c r="M66" s="142"/>
      <c r="N66" s="142"/>
      <c r="O66" s="142"/>
      <c r="P66" s="143"/>
      <c r="Q66" s="30"/>
      <c r="R66" s="4">
        <f t="shared" ref="R66:S71" si="1">IF($O66="sim",0,1)</f>
        <v>1</v>
      </c>
      <c r="S66" s="4">
        <f t="shared" si="1"/>
        <v>1</v>
      </c>
    </row>
    <row r="67" spans="1:19" ht="30" customHeight="1" x14ac:dyDescent="0.35">
      <c r="B67" s="125"/>
      <c r="C67" s="129"/>
      <c r="D67" s="130"/>
      <c r="E67" s="131"/>
      <c r="F67" s="150"/>
      <c r="G67" s="151"/>
      <c r="H67" s="151"/>
      <c r="I67" s="151"/>
      <c r="J67" s="151"/>
      <c r="K67" s="151"/>
      <c r="L67" s="151"/>
      <c r="M67" s="151"/>
      <c r="N67" s="151"/>
      <c r="O67" s="151"/>
      <c r="P67" s="152"/>
      <c r="Q67" s="30"/>
    </row>
    <row r="68" spans="1:19" ht="30" customHeight="1" x14ac:dyDescent="0.35">
      <c r="A68" s="60" t="s">
        <v>204</v>
      </c>
      <c r="B68" s="124" t="s">
        <v>80</v>
      </c>
      <c r="C68" s="126" t="s">
        <v>81</v>
      </c>
      <c r="D68" s="127"/>
      <c r="E68" s="128"/>
      <c r="F68" s="141" t="s">
        <v>205</v>
      </c>
      <c r="G68" s="142"/>
      <c r="H68" s="142"/>
      <c r="I68" s="142"/>
      <c r="J68" s="142"/>
      <c r="K68" s="142"/>
      <c r="L68" s="142"/>
      <c r="M68" s="142"/>
      <c r="N68" s="142"/>
      <c r="O68" s="142"/>
      <c r="P68" s="143"/>
      <c r="Q68" s="30"/>
    </row>
    <row r="69" spans="1:19" ht="30" customHeight="1" x14ac:dyDescent="0.35">
      <c r="A69" s="60" t="s">
        <v>206</v>
      </c>
      <c r="B69" s="125"/>
      <c r="C69" s="129"/>
      <c r="D69" s="130"/>
      <c r="E69" s="131"/>
      <c r="F69" s="146"/>
      <c r="G69" s="135"/>
      <c r="H69" s="135"/>
      <c r="I69" s="135"/>
      <c r="J69" s="135"/>
      <c r="K69" s="135"/>
      <c r="L69" s="135"/>
      <c r="M69" s="135"/>
      <c r="N69" s="135"/>
      <c r="O69" s="135"/>
      <c r="P69" s="136"/>
      <c r="Q69" s="30"/>
      <c r="R69" s="4">
        <f t="shared" si="1"/>
        <v>1</v>
      </c>
      <c r="S69" s="4">
        <f t="shared" si="1"/>
        <v>1</v>
      </c>
    </row>
    <row r="70" spans="1:19" ht="30" customHeight="1" x14ac:dyDescent="0.35">
      <c r="A70" s="65" t="s">
        <v>188</v>
      </c>
      <c r="B70" s="124" t="s">
        <v>82</v>
      </c>
      <c r="C70" s="126" t="s">
        <v>83</v>
      </c>
      <c r="D70" s="127"/>
      <c r="E70" s="128"/>
      <c r="F70" s="141" t="s">
        <v>207</v>
      </c>
      <c r="G70" s="142"/>
      <c r="H70" s="142"/>
      <c r="I70" s="142"/>
      <c r="J70" s="142"/>
      <c r="K70" s="142"/>
      <c r="L70" s="142"/>
      <c r="M70" s="142"/>
      <c r="N70" s="142"/>
      <c r="O70" s="142"/>
      <c r="P70" s="143"/>
      <c r="Q70" s="30"/>
    </row>
    <row r="71" spans="1:19" ht="30" customHeight="1" x14ac:dyDescent="0.35">
      <c r="A71" s="65" t="s">
        <v>208</v>
      </c>
      <c r="B71" s="125"/>
      <c r="C71" s="129"/>
      <c r="D71" s="130"/>
      <c r="E71" s="131"/>
      <c r="F71" s="134" t="s">
        <v>169</v>
      </c>
      <c r="G71" s="144"/>
      <c r="H71" s="144"/>
      <c r="I71" s="144"/>
      <c r="J71" s="144"/>
      <c r="K71" s="144"/>
      <c r="L71" s="144"/>
      <c r="M71" s="144"/>
      <c r="N71" s="144"/>
      <c r="O71" s="144"/>
      <c r="P71" s="145"/>
      <c r="Q71" s="30"/>
      <c r="R71" s="4">
        <f t="shared" si="1"/>
        <v>1</v>
      </c>
      <c r="S71" s="4">
        <f t="shared" si="1"/>
        <v>1</v>
      </c>
    </row>
    <row r="72" spans="1:19" ht="30" customHeight="1" x14ac:dyDescent="0.35">
      <c r="A72" s="60" t="s">
        <v>209</v>
      </c>
      <c r="B72" s="124" t="s">
        <v>84</v>
      </c>
      <c r="C72" s="127" t="s">
        <v>85</v>
      </c>
      <c r="D72" s="127"/>
      <c r="E72" s="128"/>
      <c r="F72" s="141" t="s">
        <v>210</v>
      </c>
      <c r="G72" s="142"/>
      <c r="H72" s="142"/>
      <c r="I72" s="142"/>
      <c r="J72" s="142"/>
      <c r="K72" s="142"/>
      <c r="L72" s="142"/>
      <c r="M72" s="142"/>
      <c r="N72" s="142"/>
      <c r="O72" s="142"/>
      <c r="P72" s="143"/>
      <c r="Q72" s="30"/>
    </row>
    <row r="73" spans="1:19" ht="30" customHeight="1" x14ac:dyDescent="0.35">
      <c r="A73" s="60" t="s">
        <v>211</v>
      </c>
      <c r="B73" s="125"/>
      <c r="C73" s="130"/>
      <c r="D73" s="130"/>
      <c r="E73" s="131"/>
      <c r="F73" s="146"/>
      <c r="G73" s="135"/>
      <c r="H73" s="135"/>
      <c r="I73" s="135"/>
      <c r="J73" s="135"/>
      <c r="K73" s="135"/>
      <c r="L73" s="135"/>
      <c r="M73" s="135"/>
      <c r="N73" s="135"/>
      <c r="O73" s="135"/>
      <c r="P73" s="136"/>
      <c r="Q73" s="30"/>
    </row>
    <row r="74" spans="1:19" ht="30" customHeight="1" x14ac:dyDescent="0.35">
      <c r="B74" s="124" t="s">
        <v>86</v>
      </c>
      <c r="C74" s="126" t="s">
        <v>87</v>
      </c>
      <c r="D74" s="127"/>
      <c r="E74" s="128"/>
      <c r="F74" s="141" t="s">
        <v>212</v>
      </c>
      <c r="G74" s="142"/>
      <c r="H74" s="142"/>
      <c r="I74" s="142"/>
      <c r="J74" s="142"/>
      <c r="K74" s="142"/>
      <c r="L74" s="142"/>
      <c r="M74" s="142"/>
      <c r="N74" s="142"/>
      <c r="O74" s="142"/>
      <c r="P74" s="143"/>
      <c r="Q74" s="30"/>
    </row>
    <row r="75" spans="1:19" ht="30" customHeight="1" x14ac:dyDescent="0.35">
      <c r="B75" s="125"/>
      <c r="C75" s="129"/>
      <c r="D75" s="130"/>
      <c r="E75" s="131"/>
      <c r="F75" s="150"/>
      <c r="G75" s="151"/>
      <c r="H75" s="151"/>
      <c r="I75" s="151"/>
      <c r="J75" s="151"/>
      <c r="K75" s="151"/>
      <c r="L75" s="151"/>
      <c r="M75" s="151"/>
      <c r="N75" s="151"/>
      <c r="O75" s="151"/>
      <c r="P75" s="152"/>
      <c r="Q75" s="30"/>
      <c r="S75" s="4">
        <f>IF($O75="sim",0,1)</f>
        <v>1</v>
      </c>
    </row>
    <row r="76" spans="1:19" ht="30" customHeight="1" x14ac:dyDescent="0.35">
      <c r="B76" s="124" t="s">
        <v>88</v>
      </c>
      <c r="C76" s="126" t="s">
        <v>89</v>
      </c>
      <c r="D76" s="127"/>
      <c r="E76" s="128"/>
      <c r="F76" s="141" t="s">
        <v>213</v>
      </c>
      <c r="G76" s="142"/>
      <c r="H76" s="142"/>
      <c r="I76" s="142"/>
      <c r="J76" s="142"/>
      <c r="K76" s="142"/>
      <c r="L76" s="142"/>
      <c r="M76" s="142"/>
      <c r="N76" s="142"/>
      <c r="O76" s="142"/>
      <c r="P76" s="143"/>
      <c r="Q76" s="30"/>
    </row>
    <row r="77" spans="1:19" ht="30" customHeight="1" x14ac:dyDescent="0.35">
      <c r="B77" s="125"/>
      <c r="C77" s="129"/>
      <c r="D77" s="130"/>
      <c r="E77" s="131"/>
      <c r="F77" s="150"/>
      <c r="G77" s="151"/>
      <c r="H77" s="151"/>
      <c r="I77" s="151"/>
      <c r="J77" s="151"/>
      <c r="K77" s="151"/>
      <c r="L77" s="151"/>
      <c r="M77" s="151"/>
      <c r="N77" s="151"/>
      <c r="O77" s="151"/>
      <c r="P77" s="152"/>
      <c r="Q77" s="30"/>
    </row>
    <row r="78" spans="1:19" ht="30" customHeight="1" x14ac:dyDescent="0.35">
      <c r="B78" s="124" t="s">
        <v>90</v>
      </c>
      <c r="C78" s="126" t="s">
        <v>91</v>
      </c>
      <c r="D78" s="127"/>
      <c r="E78" s="128"/>
      <c r="F78" s="141" t="s">
        <v>213</v>
      </c>
      <c r="G78" s="142"/>
      <c r="H78" s="142"/>
      <c r="I78" s="142"/>
      <c r="J78" s="142"/>
      <c r="K78" s="142"/>
      <c r="L78" s="142"/>
      <c r="M78" s="142"/>
      <c r="N78" s="142"/>
      <c r="O78" s="142"/>
      <c r="P78" s="143"/>
      <c r="Q78" s="30"/>
    </row>
    <row r="79" spans="1:19" ht="30" customHeight="1" x14ac:dyDescent="0.35">
      <c r="B79" s="125"/>
      <c r="C79" s="129"/>
      <c r="D79" s="130"/>
      <c r="E79" s="131"/>
      <c r="F79" s="150"/>
      <c r="G79" s="151"/>
      <c r="H79" s="151"/>
      <c r="I79" s="151"/>
      <c r="J79" s="151"/>
      <c r="K79" s="151"/>
      <c r="L79" s="151"/>
      <c r="M79" s="151"/>
      <c r="N79" s="151"/>
      <c r="O79" s="151"/>
      <c r="P79" s="152"/>
      <c r="Q79" s="30"/>
    </row>
    <row r="80" spans="1:19" s="3" customFormat="1" ht="30" customHeight="1" thickBot="1" x14ac:dyDescent="0.4">
      <c r="A80" s="60"/>
      <c r="B80" s="94"/>
      <c r="C80" s="160"/>
      <c r="D80" s="160"/>
      <c r="E80" s="160"/>
      <c r="F80" s="160"/>
      <c r="G80" s="160"/>
      <c r="H80" s="160"/>
      <c r="I80" s="160"/>
      <c r="J80" s="160"/>
      <c r="K80" s="160"/>
      <c r="L80" s="160"/>
      <c r="M80" s="160"/>
      <c r="N80" s="160"/>
      <c r="O80" s="160"/>
      <c r="P80" s="95"/>
      <c r="Q80" s="30"/>
      <c r="R80" s="4"/>
      <c r="S80" s="4"/>
    </row>
    <row r="81" spans="1:19" s="3" customFormat="1" ht="30" customHeight="1" thickTop="1" x14ac:dyDescent="0.35">
      <c r="A81" s="60"/>
      <c r="B81" s="148" t="s">
        <v>214</v>
      </c>
      <c r="C81" s="149"/>
      <c r="D81" s="149"/>
      <c r="E81" s="149"/>
      <c r="F81" s="149"/>
      <c r="G81" s="149"/>
      <c r="H81" s="149"/>
      <c r="I81" s="149"/>
      <c r="J81" s="149"/>
      <c r="K81" s="149"/>
      <c r="L81" s="149"/>
      <c r="M81" s="149"/>
      <c r="N81" s="149"/>
      <c r="O81" s="149"/>
      <c r="P81" s="149"/>
      <c r="R81" s="4" t="s">
        <v>26</v>
      </c>
      <c r="S81" s="4" t="s">
        <v>27</v>
      </c>
    </row>
    <row r="82" spans="1:19" ht="30" customHeight="1" x14ac:dyDescent="0.35">
      <c r="B82" s="159" t="s">
        <v>94</v>
      </c>
      <c r="C82" s="126" t="s">
        <v>95</v>
      </c>
      <c r="D82" s="127"/>
      <c r="E82" s="128"/>
      <c r="F82" s="141" t="s">
        <v>215</v>
      </c>
      <c r="G82" s="142"/>
      <c r="H82" s="142"/>
      <c r="I82" s="142"/>
      <c r="J82" s="142"/>
      <c r="K82" s="142"/>
      <c r="L82" s="142"/>
      <c r="M82" s="142"/>
      <c r="N82" s="142"/>
      <c r="O82" s="142"/>
      <c r="P82" s="143"/>
      <c r="Q82" s="30"/>
      <c r="R82" s="4">
        <f t="shared" ref="R82:S87" si="2">IF($O82="sim",0,1)</f>
        <v>1</v>
      </c>
      <c r="S82" s="4">
        <f t="shared" si="2"/>
        <v>1</v>
      </c>
    </row>
    <row r="83" spans="1:19" ht="30" customHeight="1" x14ac:dyDescent="0.35">
      <c r="B83" s="125"/>
      <c r="C83" s="129"/>
      <c r="D83" s="130"/>
      <c r="E83" s="131"/>
      <c r="F83" s="134" t="s">
        <v>169</v>
      </c>
      <c r="G83" s="144"/>
      <c r="H83" s="144"/>
      <c r="I83" s="144"/>
      <c r="J83" s="144"/>
      <c r="K83" s="144"/>
      <c r="L83" s="144"/>
      <c r="M83" s="144"/>
      <c r="N83" s="144"/>
      <c r="O83" s="144"/>
      <c r="P83" s="145"/>
      <c r="Q83" s="30"/>
    </row>
    <row r="84" spans="1:19" ht="30" customHeight="1" x14ac:dyDescent="0.35">
      <c r="B84" s="124" t="s">
        <v>96</v>
      </c>
      <c r="C84" s="127" t="s">
        <v>97</v>
      </c>
      <c r="D84" s="127"/>
      <c r="E84" s="128"/>
      <c r="F84" s="141" t="s">
        <v>216</v>
      </c>
      <c r="G84" s="142"/>
      <c r="H84" s="142"/>
      <c r="I84" s="142"/>
      <c r="J84" s="142"/>
      <c r="K84" s="142"/>
      <c r="L84" s="142"/>
      <c r="M84" s="142"/>
      <c r="N84" s="142"/>
      <c r="O84" s="142"/>
      <c r="P84" s="143"/>
      <c r="Q84" s="30"/>
    </row>
    <row r="85" spans="1:19" ht="30" customHeight="1" x14ac:dyDescent="0.35">
      <c r="B85" s="125"/>
      <c r="C85" s="130"/>
      <c r="D85" s="130"/>
      <c r="E85" s="131"/>
      <c r="F85" s="146"/>
      <c r="G85" s="135"/>
      <c r="H85" s="135"/>
      <c r="I85" s="135"/>
      <c r="J85" s="135"/>
      <c r="K85" s="135"/>
      <c r="L85" s="135"/>
      <c r="M85" s="135"/>
      <c r="N85" s="135"/>
      <c r="O85" s="135"/>
      <c r="P85" s="136"/>
      <c r="Q85" s="30"/>
      <c r="R85" s="4">
        <f t="shared" si="2"/>
        <v>1</v>
      </c>
      <c r="S85" s="4">
        <f t="shared" si="2"/>
        <v>1</v>
      </c>
    </row>
    <row r="86" spans="1:19" ht="30" customHeight="1" x14ac:dyDescent="0.35">
      <c r="B86" s="124" t="s">
        <v>98</v>
      </c>
      <c r="C86" s="127" t="s">
        <v>99</v>
      </c>
      <c r="D86" s="127"/>
      <c r="E86" s="128"/>
      <c r="F86" s="161" t="s">
        <v>217</v>
      </c>
      <c r="G86" s="162"/>
      <c r="H86" s="162"/>
      <c r="I86" s="162"/>
      <c r="J86" s="162"/>
      <c r="K86" s="162"/>
      <c r="L86" s="162"/>
      <c r="M86" s="162"/>
      <c r="N86" s="162"/>
      <c r="O86" s="162"/>
      <c r="P86" s="163"/>
      <c r="Q86" s="30"/>
    </row>
    <row r="87" spans="1:19" ht="30" customHeight="1" x14ac:dyDescent="0.35">
      <c r="B87" s="125"/>
      <c r="C87" s="130"/>
      <c r="D87" s="130"/>
      <c r="E87" s="131"/>
      <c r="F87" s="146"/>
      <c r="G87" s="135"/>
      <c r="H87" s="135"/>
      <c r="I87" s="135"/>
      <c r="J87" s="135"/>
      <c r="K87" s="135"/>
      <c r="L87" s="135"/>
      <c r="M87" s="135"/>
      <c r="N87" s="135"/>
      <c r="O87" s="135"/>
      <c r="P87" s="136"/>
      <c r="Q87" s="30"/>
      <c r="R87" s="4">
        <f t="shared" si="2"/>
        <v>1</v>
      </c>
      <c r="S87" s="4">
        <f t="shared" si="2"/>
        <v>1</v>
      </c>
    </row>
    <row r="88" spans="1:19" ht="30" customHeight="1" x14ac:dyDescent="0.35">
      <c r="B88" s="124" t="s">
        <v>100</v>
      </c>
      <c r="C88" s="126" t="s">
        <v>101</v>
      </c>
      <c r="D88" s="127"/>
      <c r="E88" s="128"/>
      <c r="F88" s="161" t="s">
        <v>218</v>
      </c>
      <c r="G88" s="162"/>
      <c r="H88" s="162"/>
      <c r="I88" s="162"/>
      <c r="J88" s="162"/>
      <c r="K88" s="162"/>
      <c r="L88" s="162"/>
      <c r="M88" s="162"/>
      <c r="N88" s="162"/>
      <c r="O88" s="162"/>
      <c r="P88" s="163"/>
      <c r="Q88" s="30"/>
    </row>
    <row r="89" spans="1:19" ht="30" customHeight="1" x14ac:dyDescent="0.35">
      <c r="B89" s="125"/>
      <c r="C89" s="129"/>
      <c r="D89" s="130"/>
      <c r="E89" s="131"/>
      <c r="F89" s="153"/>
      <c r="G89" s="154"/>
      <c r="H89" s="154"/>
      <c r="I89" s="154"/>
      <c r="J89" s="154"/>
      <c r="K89" s="154"/>
      <c r="L89" s="154"/>
      <c r="M89" s="154"/>
      <c r="N89" s="154"/>
      <c r="O89" s="154"/>
      <c r="P89" s="155"/>
      <c r="Q89" s="30"/>
    </row>
    <row r="90" spans="1:19" ht="30" customHeight="1" x14ac:dyDescent="0.35">
      <c r="B90" s="124" t="s">
        <v>102</v>
      </c>
      <c r="C90" s="126" t="s">
        <v>103</v>
      </c>
      <c r="D90" s="127"/>
      <c r="E90" s="128"/>
      <c r="F90" s="161" t="s">
        <v>219</v>
      </c>
      <c r="G90" s="162"/>
      <c r="H90" s="162"/>
      <c r="I90" s="162"/>
      <c r="J90" s="162"/>
      <c r="K90" s="162"/>
      <c r="L90" s="162"/>
      <c r="M90" s="162"/>
      <c r="N90" s="162"/>
      <c r="O90" s="162"/>
      <c r="P90" s="163"/>
      <c r="Q90" s="30"/>
    </row>
    <row r="91" spans="1:19" ht="30" customHeight="1" x14ac:dyDescent="0.35">
      <c r="B91" s="125"/>
      <c r="C91" s="129"/>
      <c r="D91" s="130"/>
      <c r="E91" s="131"/>
      <c r="F91" s="153"/>
      <c r="G91" s="154"/>
      <c r="H91" s="154"/>
      <c r="I91" s="154"/>
      <c r="J91" s="154"/>
      <c r="K91" s="154"/>
      <c r="L91" s="154"/>
      <c r="M91" s="154"/>
      <c r="N91" s="154"/>
      <c r="O91" s="154"/>
      <c r="P91" s="155"/>
      <c r="Q91" s="30"/>
    </row>
    <row r="92" spans="1:19" ht="30" customHeight="1" x14ac:dyDescent="0.35">
      <c r="B92" s="124" t="s">
        <v>104</v>
      </c>
      <c r="C92" s="126" t="s">
        <v>105</v>
      </c>
      <c r="D92" s="127"/>
      <c r="E92" s="128"/>
      <c r="F92" s="161" t="s">
        <v>220</v>
      </c>
      <c r="G92" s="162"/>
      <c r="H92" s="162"/>
      <c r="I92" s="162"/>
      <c r="J92" s="162"/>
      <c r="K92" s="162"/>
      <c r="L92" s="162"/>
      <c r="M92" s="162"/>
      <c r="N92" s="162"/>
      <c r="O92" s="162"/>
      <c r="P92" s="163"/>
      <c r="Q92" s="30"/>
    </row>
    <row r="93" spans="1:19" ht="30" customHeight="1" x14ac:dyDescent="0.35">
      <c r="B93" s="125"/>
      <c r="C93" s="129"/>
      <c r="D93" s="130"/>
      <c r="E93" s="131"/>
      <c r="F93" s="153"/>
      <c r="G93" s="154"/>
      <c r="H93" s="154"/>
      <c r="I93" s="154"/>
      <c r="J93" s="154"/>
      <c r="K93" s="154"/>
      <c r="L93" s="154"/>
      <c r="M93" s="154"/>
      <c r="N93" s="154"/>
      <c r="O93" s="154"/>
      <c r="P93" s="155"/>
      <c r="Q93" s="30"/>
    </row>
    <row r="94" spans="1:19" ht="30" customHeight="1" x14ac:dyDescent="0.35">
      <c r="B94" s="124" t="s">
        <v>106</v>
      </c>
      <c r="C94" s="127" t="s">
        <v>107</v>
      </c>
      <c r="D94" s="127"/>
      <c r="E94" s="128"/>
      <c r="F94" s="141" t="s">
        <v>221</v>
      </c>
      <c r="G94" s="142"/>
      <c r="H94" s="142"/>
      <c r="I94" s="142"/>
      <c r="J94" s="142"/>
      <c r="K94" s="142"/>
      <c r="L94" s="142"/>
      <c r="M94" s="142"/>
      <c r="N94" s="142"/>
      <c r="O94" s="142"/>
      <c r="P94" s="143"/>
      <c r="Q94" s="30"/>
    </row>
    <row r="95" spans="1:19" ht="30" customHeight="1" x14ac:dyDescent="0.35">
      <c r="B95" s="125"/>
      <c r="C95" s="130"/>
      <c r="D95" s="130"/>
      <c r="E95" s="131"/>
      <c r="F95" s="134" t="s">
        <v>169</v>
      </c>
      <c r="G95" s="144"/>
      <c r="H95" s="144"/>
      <c r="I95" s="144"/>
      <c r="J95" s="144"/>
      <c r="K95" s="144"/>
      <c r="L95" s="144"/>
      <c r="M95" s="144"/>
      <c r="N95" s="144"/>
      <c r="O95" s="144"/>
      <c r="P95" s="145"/>
      <c r="Q95" s="30"/>
      <c r="S95" s="4">
        <v>1</v>
      </c>
    </row>
    <row r="96" spans="1:19" ht="30" customHeight="1" x14ac:dyDescent="0.35">
      <c r="B96" s="124" t="s">
        <v>108</v>
      </c>
      <c r="C96" s="127" t="s">
        <v>109</v>
      </c>
      <c r="D96" s="127"/>
      <c r="E96" s="128"/>
      <c r="F96" s="141" t="s">
        <v>222</v>
      </c>
      <c r="G96" s="142"/>
      <c r="H96" s="142"/>
      <c r="I96" s="142"/>
      <c r="J96" s="142"/>
      <c r="K96" s="142"/>
      <c r="L96" s="142"/>
      <c r="M96" s="142"/>
      <c r="N96" s="142"/>
      <c r="O96" s="142"/>
      <c r="P96" s="143"/>
      <c r="Q96" s="30"/>
    </row>
    <row r="97" spans="1:19" ht="30" customHeight="1" x14ac:dyDescent="0.35">
      <c r="B97" s="125"/>
      <c r="C97" s="130"/>
      <c r="D97" s="130"/>
      <c r="E97" s="131"/>
      <c r="F97" s="146"/>
      <c r="G97" s="135"/>
      <c r="H97" s="135"/>
      <c r="I97" s="135"/>
      <c r="J97" s="135"/>
      <c r="K97" s="135"/>
      <c r="L97" s="135"/>
      <c r="M97" s="135"/>
      <c r="N97" s="135"/>
      <c r="O97" s="135"/>
      <c r="P97" s="136"/>
      <c r="Q97" s="30"/>
      <c r="S97" s="4">
        <v>1</v>
      </c>
    </row>
    <row r="98" spans="1:19" s="3" customFormat="1" ht="30" customHeight="1" thickBot="1" x14ac:dyDescent="0.4">
      <c r="A98" s="60"/>
      <c r="B98" s="93"/>
      <c r="C98" s="93"/>
      <c r="D98" s="93"/>
      <c r="E98" s="93"/>
      <c r="F98" s="93"/>
      <c r="G98" s="93"/>
      <c r="H98" s="93"/>
      <c r="I98" s="93"/>
      <c r="J98" s="93"/>
      <c r="K98" s="93"/>
      <c r="L98" s="93"/>
      <c r="M98" s="93"/>
      <c r="N98" s="93"/>
      <c r="O98" s="93"/>
      <c r="P98" s="32"/>
      <c r="Q98" s="30"/>
      <c r="R98" s="4"/>
      <c r="S98" s="4"/>
    </row>
    <row r="99" spans="1:19" s="3" customFormat="1" ht="30" customHeight="1" thickTop="1" x14ac:dyDescent="0.35">
      <c r="A99" s="60"/>
      <c r="B99" s="148" t="s">
        <v>243</v>
      </c>
      <c r="C99" s="149"/>
      <c r="D99" s="149"/>
      <c r="E99" s="149"/>
      <c r="F99" s="149"/>
      <c r="G99" s="149"/>
      <c r="H99" s="149"/>
      <c r="I99" s="149"/>
      <c r="J99" s="149"/>
      <c r="K99" s="149"/>
      <c r="L99" s="149"/>
      <c r="M99" s="149"/>
      <c r="N99" s="149"/>
      <c r="O99" s="149"/>
      <c r="P99" s="149"/>
      <c r="R99" s="4" t="s">
        <v>26</v>
      </c>
      <c r="S99" s="4" t="s">
        <v>27</v>
      </c>
    </row>
    <row r="100" spans="1:19" ht="30" customHeight="1" x14ac:dyDescent="0.35">
      <c r="A100" s="3"/>
      <c r="B100" s="126" t="s">
        <v>111</v>
      </c>
      <c r="C100" s="126" t="s">
        <v>237</v>
      </c>
      <c r="D100" s="127"/>
      <c r="E100" s="128"/>
      <c r="F100" s="141" t="s">
        <v>223</v>
      </c>
      <c r="G100" s="142"/>
      <c r="H100" s="142"/>
      <c r="I100" s="142"/>
      <c r="J100" s="142"/>
      <c r="K100" s="142"/>
      <c r="L100" s="142"/>
      <c r="M100" s="142"/>
      <c r="N100" s="142"/>
      <c r="O100" s="142"/>
      <c r="P100" s="143"/>
      <c r="Q100" s="30" t="s">
        <v>224</v>
      </c>
      <c r="R100" s="5"/>
      <c r="S100" s="5"/>
    </row>
    <row r="101" spans="1:19" ht="30" customHeight="1" x14ac:dyDescent="0.35">
      <c r="A101" s="3"/>
      <c r="B101" s="129"/>
      <c r="C101" s="129"/>
      <c r="D101" s="130"/>
      <c r="E101" s="131"/>
      <c r="F101" s="146"/>
      <c r="G101" s="135"/>
      <c r="H101" s="135"/>
      <c r="I101" s="135"/>
      <c r="J101" s="135"/>
      <c r="K101" s="135"/>
      <c r="L101" s="135"/>
      <c r="M101" s="135"/>
      <c r="N101" s="135"/>
      <c r="O101" s="135"/>
      <c r="P101" s="136"/>
      <c r="Q101" s="30" t="s">
        <v>225</v>
      </c>
      <c r="R101" s="5"/>
      <c r="S101" s="5"/>
    </row>
    <row r="102" spans="1:19" ht="30" customHeight="1" x14ac:dyDescent="0.35">
      <c r="A102" s="3"/>
      <c r="B102" s="126" t="s">
        <v>112</v>
      </c>
      <c r="C102" s="126" t="s">
        <v>238</v>
      </c>
      <c r="D102" s="127"/>
      <c r="E102" s="128"/>
      <c r="F102" s="141" t="s">
        <v>223</v>
      </c>
      <c r="G102" s="142"/>
      <c r="H102" s="142"/>
      <c r="I102" s="142"/>
      <c r="J102" s="142"/>
      <c r="K102" s="142"/>
      <c r="L102" s="142"/>
      <c r="M102" s="142"/>
      <c r="N102" s="142"/>
      <c r="O102" s="142"/>
      <c r="P102" s="143"/>
      <c r="Q102" s="30"/>
      <c r="R102" s="5"/>
      <c r="S102" s="5"/>
    </row>
    <row r="103" spans="1:19" ht="30" customHeight="1" x14ac:dyDescent="0.35">
      <c r="A103" s="3"/>
      <c r="B103" s="129"/>
      <c r="C103" s="129"/>
      <c r="D103" s="130"/>
      <c r="E103" s="131"/>
      <c r="F103" s="146"/>
      <c r="G103" s="135"/>
      <c r="H103" s="135"/>
      <c r="I103" s="135"/>
      <c r="J103" s="135"/>
      <c r="K103" s="135"/>
      <c r="L103" s="135"/>
      <c r="M103" s="135"/>
      <c r="N103" s="135"/>
      <c r="O103" s="135"/>
      <c r="P103" s="136"/>
      <c r="Q103" s="30"/>
      <c r="R103" s="5"/>
      <c r="S103" s="5"/>
    </row>
    <row r="104" spans="1:19" ht="30" customHeight="1" x14ac:dyDescent="0.35">
      <c r="A104" s="3"/>
      <c r="B104" s="126" t="s">
        <v>113</v>
      </c>
      <c r="C104" s="126" t="s">
        <v>114</v>
      </c>
      <c r="D104" s="127"/>
      <c r="E104" s="128"/>
      <c r="F104" s="141" t="s">
        <v>223</v>
      </c>
      <c r="G104" s="142"/>
      <c r="H104" s="142"/>
      <c r="I104" s="142"/>
      <c r="J104" s="142"/>
      <c r="K104" s="142"/>
      <c r="L104" s="142"/>
      <c r="M104" s="142"/>
      <c r="N104" s="142"/>
      <c r="O104" s="142"/>
      <c r="P104" s="143"/>
      <c r="Q104" s="30"/>
      <c r="R104" s="5"/>
      <c r="S104" s="5"/>
    </row>
    <row r="105" spans="1:19" ht="30" customHeight="1" x14ac:dyDescent="0.35">
      <c r="A105" s="3"/>
      <c r="B105" s="129"/>
      <c r="C105" s="129"/>
      <c r="D105" s="130"/>
      <c r="E105" s="131"/>
      <c r="F105" s="146"/>
      <c r="G105" s="135"/>
      <c r="H105" s="135"/>
      <c r="I105" s="135"/>
      <c r="J105" s="135"/>
      <c r="K105" s="135"/>
      <c r="L105" s="135"/>
      <c r="M105" s="135"/>
      <c r="N105" s="135"/>
      <c r="O105" s="135"/>
      <c r="P105" s="136"/>
      <c r="Q105" s="30"/>
      <c r="R105" s="5"/>
      <c r="S105" s="5"/>
    </row>
    <row r="106" spans="1:19" ht="30" customHeight="1" x14ac:dyDescent="0.35">
      <c r="A106" s="3"/>
      <c r="B106" s="126" t="s">
        <v>115</v>
      </c>
      <c r="C106" s="126" t="s">
        <v>239</v>
      </c>
      <c r="D106" s="127"/>
      <c r="E106" s="128"/>
      <c r="F106" s="141" t="s">
        <v>223</v>
      </c>
      <c r="G106" s="142"/>
      <c r="H106" s="142"/>
      <c r="I106" s="142"/>
      <c r="J106" s="142"/>
      <c r="K106" s="142"/>
      <c r="L106" s="142"/>
      <c r="M106" s="142"/>
      <c r="N106" s="142"/>
      <c r="O106" s="142"/>
      <c r="P106" s="143"/>
      <c r="Q106" s="30"/>
      <c r="R106" s="5"/>
      <c r="S106" s="5"/>
    </row>
    <row r="107" spans="1:19" ht="30" customHeight="1" x14ac:dyDescent="0.35">
      <c r="A107" s="3"/>
      <c r="B107" s="129"/>
      <c r="C107" s="129"/>
      <c r="D107" s="130"/>
      <c r="E107" s="131"/>
      <c r="F107" s="146"/>
      <c r="G107" s="135"/>
      <c r="H107" s="135"/>
      <c r="I107" s="135"/>
      <c r="J107" s="135"/>
      <c r="K107" s="135"/>
      <c r="L107" s="135"/>
      <c r="M107" s="135"/>
      <c r="N107" s="135"/>
      <c r="O107" s="135"/>
      <c r="P107" s="136"/>
      <c r="Q107" s="30"/>
      <c r="R107" s="5"/>
      <c r="S107" s="5"/>
    </row>
    <row r="108" spans="1:19" ht="30" customHeight="1" x14ac:dyDescent="0.35">
      <c r="A108" s="3"/>
      <c r="B108" s="159" t="s">
        <v>116</v>
      </c>
      <c r="C108" s="126" t="s">
        <v>117</v>
      </c>
      <c r="D108" s="127"/>
      <c r="E108" s="128"/>
      <c r="F108" s="141" t="s">
        <v>226</v>
      </c>
      <c r="G108" s="142"/>
      <c r="H108" s="142"/>
      <c r="I108" s="142"/>
      <c r="J108" s="142"/>
      <c r="K108" s="142"/>
      <c r="L108" s="142"/>
      <c r="M108" s="142"/>
      <c r="N108" s="142"/>
      <c r="O108" s="142"/>
      <c r="P108" s="143"/>
      <c r="Q108" s="30"/>
      <c r="R108" s="5"/>
      <c r="S108" s="5"/>
    </row>
    <row r="109" spans="1:19" ht="30" customHeight="1" x14ac:dyDescent="0.35">
      <c r="A109" s="3"/>
      <c r="B109" s="159"/>
      <c r="C109" s="129"/>
      <c r="D109" s="130"/>
      <c r="E109" s="131"/>
      <c r="F109" s="146"/>
      <c r="G109" s="135"/>
      <c r="H109" s="135"/>
      <c r="I109" s="135"/>
      <c r="J109" s="135"/>
      <c r="K109" s="135"/>
      <c r="L109" s="135"/>
      <c r="M109" s="135"/>
      <c r="N109" s="135"/>
      <c r="O109" s="135"/>
      <c r="P109" s="136"/>
      <c r="Q109" s="30"/>
      <c r="R109" s="5"/>
      <c r="S109" s="5"/>
    </row>
    <row r="110" spans="1:19" ht="30" customHeight="1" x14ac:dyDescent="0.35">
      <c r="A110" s="3"/>
      <c r="B110" s="126" t="s">
        <v>118</v>
      </c>
      <c r="C110" s="126" t="s">
        <v>240</v>
      </c>
      <c r="D110" s="127"/>
      <c r="E110" s="128"/>
      <c r="F110" s="141" t="s">
        <v>223</v>
      </c>
      <c r="G110" s="142"/>
      <c r="H110" s="142"/>
      <c r="I110" s="142"/>
      <c r="J110" s="142"/>
      <c r="K110" s="142"/>
      <c r="L110" s="142"/>
      <c r="M110" s="142"/>
      <c r="N110" s="142"/>
      <c r="O110" s="142"/>
      <c r="P110" s="143"/>
      <c r="Q110" s="30"/>
      <c r="R110" s="5"/>
      <c r="S110" s="5"/>
    </row>
    <row r="111" spans="1:19" ht="30" customHeight="1" x14ac:dyDescent="0.35">
      <c r="A111" s="3"/>
      <c r="B111" s="129"/>
      <c r="C111" s="129"/>
      <c r="D111" s="130"/>
      <c r="E111" s="131"/>
      <c r="F111" s="146"/>
      <c r="G111" s="135"/>
      <c r="H111" s="135"/>
      <c r="I111" s="135"/>
      <c r="J111" s="135"/>
      <c r="K111" s="135"/>
      <c r="L111" s="135"/>
      <c r="M111" s="135"/>
      <c r="N111" s="135"/>
      <c r="O111" s="135"/>
      <c r="P111" s="136"/>
      <c r="Q111" s="30"/>
      <c r="R111" s="5"/>
      <c r="S111" s="5"/>
    </row>
    <row r="112" spans="1:19" ht="30" customHeight="1" x14ac:dyDescent="0.35">
      <c r="A112" s="3"/>
      <c r="B112" s="159" t="s">
        <v>119</v>
      </c>
      <c r="C112" s="126" t="s">
        <v>241</v>
      </c>
      <c r="D112" s="127"/>
      <c r="E112" s="128"/>
      <c r="F112" s="141" t="s">
        <v>223</v>
      </c>
      <c r="G112" s="142"/>
      <c r="H112" s="142"/>
      <c r="I112" s="142"/>
      <c r="J112" s="142"/>
      <c r="K112" s="142"/>
      <c r="L112" s="142"/>
      <c r="M112" s="142"/>
      <c r="N112" s="142"/>
      <c r="O112" s="142"/>
      <c r="P112" s="143"/>
      <c r="Q112" s="30"/>
      <c r="R112" s="5"/>
      <c r="S112" s="5"/>
    </row>
    <row r="113" spans="1:19" ht="30" customHeight="1" x14ac:dyDescent="0.35">
      <c r="A113" s="3"/>
      <c r="B113" s="159"/>
      <c r="C113" s="129"/>
      <c r="D113" s="130"/>
      <c r="E113" s="131"/>
      <c r="F113" s="146"/>
      <c r="G113" s="135"/>
      <c r="H113" s="135"/>
      <c r="I113" s="135"/>
      <c r="J113" s="135"/>
      <c r="K113" s="135"/>
      <c r="L113" s="135"/>
      <c r="M113" s="135"/>
      <c r="N113" s="135"/>
      <c r="O113" s="135"/>
      <c r="P113" s="136"/>
      <c r="Q113" s="30"/>
      <c r="R113" s="5"/>
      <c r="S113" s="5"/>
    </row>
    <row r="114" spans="1:19" s="3" customFormat="1" ht="4" customHeight="1" thickBot="1" x14ac:dyDescent="0.4">
      <c r="A114" s="60"/>
      <c r="B114" s="93"/>
      <c r="C114" s="93"/>
      <c r="D114" s="93"/>
      <c r="E114" s="93"/>
      <c r="F114" s="93"/>
      <c r="G114" s="93"/>
      <c r="H114" s="93"/>
      <c r="I114" s="93"/>
      <c r="J114" s="93"/>
      <c r="K114" s="93"/>
      <c r="L114" s="93"/>
      <c r="M114" s="93"/>
      <c r="N114" s="93"/>
      <c r="O114" s="93"/>
      <c r="P114" s="32"/>
      <c r="Q114" s="30"/>
      <c r="R114" s="4"/>
      <c r="S114" s="4"/>
    </row>
    <row r="115" spans="1:19" s="3" customFormat="1" ht="23.15" customHeight="1" thickTop="1" x14ac:dyDescent="0.35">
      <c r="A115" s="60"/>
      <c r="B115" s="148" t="s">
        <v>227</v>
      </c>
      <c r="C115" s="149"/>
      <c r="D115" s="149"/>
      <c r="E115" s="149"/>
      <c r="F115" s="149"/>
      <c r="G115" s="149"/>
      <c r="H115" s="149"/>
      <c r="I115" s="149"/>
      <c r="J115" s="149"/>
      <c r="K115" s="149"/>
      <c r="L115" s="149"/>
      <c r="M115" s="149"/>
      <c r="N115" s="149"/>
      <c r="O115" s="149"/>
      <c r="P115" s="149"/>
      <c r="R115" s="4" t="s">
        <v>26</v>
      </c>
      <c r="S115" s="4" t="s">
        <v>27</v>
      </c>
    </row>
    <row r="116" spans="1:19" ht="30" customHeight="1" x14ac:dyDescent="0.35">
      <c r="B116" s="159" t="s">
        <v>122</v>
      </c>
      <c r="C116" s="126" t="s">
        <v>123</v>
      </c>
      <c r="D116" s="127"/>
      <c r="E116" s="128"/>
      <c r="F116" s="141" t="s">
        <v>228</v>
      </c>
      <c r="G116" s="142"/>
      <c r="H116" s="142"/>
      <c r="I116" s="142"/>
      <c r="J116" s="142"/>
      <c r="K116" s="142"/>
      <c r="L116" s="142"/>
      <c r="M116" s="142"/>
      <c r="N116" s="142"/>
      <c r="O116" s="142"/>
      <c r="P116" s="143"/>
      <c r="Q116" s="30"/>
    </row>
    <row r="117" spans="1:19" ht="30" customHeight="1" x14ac:dyDescent="0.35">
      <c r="B117" s="125"/>
      <c r="C117" s="129"/>
      <c r="D117" s="130"/>
      <c r="E117" s="131"/>
      <c r="F117" s="150"/>
      <c r="G117" s="151"/>
      <c r="H117" s="151"/>
      <c r="I117" s="151"/>
      <c r="J117" s="151"/>
      <c r="K117" s="151"/>
      <c r="L117" s="151"/>
      <c r="M117" s="151"/>
      <c r="N117" s="151"/>
      <c r="O117" s="151"/>
      <c r="P117" s="152"/>
      <c r="Q117" s="30"/>
    </row>
    <row r="118" spans="1:19" ht="61.5" customHeight="1" x14ac:dyDescent="0.35">
      <c r="B118" s="124" t="s">
        <v>124</v>
      </c>
      <c r="C118" s="126" t="s">
        <v>125</v>
      </c>
      <c r="D118" s="127"/>
      <c r="E118" s="128"/>
      <c r="F118" s="141" t="s">
        <v>229</v>
      </c>
      <c r="G118" s="142"/>
      <c r="H118" s="142"/>
      <c r="I118" s="142"/>
      <c r="J118" s="142"/>
      <c r="K118" s="142"/>
      <c r="L118" s="142"/>
      <c r="M118" s="142"/>
      <c r="N118" s="142"/>
      <c r="O118" s="142"/>
      <c r="P118" s="143"/>
      <c r="Q118" s="30"/>
    </row>
    <row r="119" spans="1:19" ht="30" customHeight="1" x14ac:dyDescent="0.35">
      <c r="B119" s="125"/>
      <c r="C119" s="129"/>
      <c r="D119" s="130"/>
      <c r="E119" s="131"/>
      <c r="F119" s="134" t="s">
        <v>169</v>
      </c>
      <c r="G119" s="144"/>
      <c r="H119" s="144"/>
      <c r="I119" s="144"/>
      <c r="J119" s="144"/>
      <c r="K119" s="144"/>
      <c r="L119" s="144"/>
      <c r="M119" s="144"/>
      <c r="N119" s="144"/>
      <c r="O119" s="144"/>
      <c r="P119" s="145"/>
      <c r="Q119" s="30"/>
    </row>
    <row r="120" spans="1:19" ht="30" customHeight="1" x14ac:dyDescent="0.35">
      <c r="B120" s="124" t="s">
        <v>126</v>
      </c>
      <c r="C120" s="126" t="s">
        <v>127</v>
      </c>
      <c r="D120" s="127"/>
      <c r="E120" s="128"/>
      <c r="F120" s="141" t="s">
        <v>230</v>
      </c>
      <c r="G120" s="142"/>
      <c r="H120" s="142"/>
      <c r="I120" s="142"/>
      <c r="J120" s="142"/>
      <c r="K120" s="142"/>
      <c r="L120" s="142"/>
      <c r="M120" s="142"/>
      <c r="N120" s="142"/>
      <c r="O120" s="142"/>
      <c r="P120" s="143"/>
      <c r="Q120" s="30"/>
    </row>
    <row r="121" spans="1:19" ht="30" customHeight="1" x14ac:dyDescent="0.35">
      <c r="B121" s="125"/>
      <c r="C121" s="129"/>
      <c r="D121" s="130"/>
      <c r="E121" s="131"/>
      <c r="F121" s="150"/>
      <c r="G121" s="151"/>
      <c r="H121" s="151"/>
      <c r="I121" s="151"/>
      <c r="J121" s="151"/>
      <c r="K121" s="151"/>
      <c r="L121" s="151"/>
      <c r="M121" s="151"/>
      <c r="N121" s="151"/>
      <c r="O121" s="151"/>
      <c r="P121" s="152"/>
      <c r="Q121" s="30"/>
    </row>
    <row r="122" spans="1:19" ht="30" customHeight="1" x14ac:dyDescent="0.35">
      <c r="B122" s="124" t="s">
        <v>128</v>
      </c>
      <c r="C122" s="126" t="s">
        <v>129</v>
      </c>
      <c r="D122" s="127"/>
      <c r="E122" s="128"/>
      <c r="F122" s="141" t="s">
        <v>231</v>
      </c>
      <c r="G122" s="142"/>
      <c r="H122" s="142"/>
      <c r="I122" s="142"/>
      <c r="J122" s="142"/>
      <c r="K122" s="142"/>
      <c r="L122" s="142"/>
      <c r="M122" s="142"/>
      <c r="N122" s="142"/>
      <c r="O122" s="142"/>
      <c r="P122" s="143"/>
      <c r="Q122" s="30"/>
    </row>
    <row r="123" spans="1:19" ht="30" customHeight="1" x14ac:dyDescent="0.35">
      <c r="B123" s="125"/>
      <c r="C123" s="129"/>
      <c r="D123" s="130"/>
      <c r="E123" s="131"/>
      <c r="F123" s="150"/>
      <c r="G123" s="151"/>
      <c r="H123" s="151"/>
      <c r="I123" s="151"/>
      <c r="J123" s="151"/>
      <c r="K123" s="151"/>
      <c r="L123" s="151"/>
      <c r="M123" s="151"/>
      <c r="N123" s="151"/>
      <c r="O123" s="151"/>
      <c r="P123" s="152"/>
      <c r="Q123" s="30"/>
      <c r="S123" s="4">
        <f>IF($O123="sim",0,1)</f>
        <v>1</v>
      </c>
    </row>
    <row r="124" spans="1:19" ht="30" customHeight="1" x14ac:dyDescent="0.35">
      <c r="B124" s="124" t="s">
        <v>130</v>
      </c>
      <c r="C124" s="126" t="s">
        <v>131</v>
      </c>
      <c r="D124" s="127"/>
      <c r="E124" s="128"/>
      <c r="F124" s="141" t="s">
        <v>232</v>
      </c>
      <c r="G124" s="142"/>
      <c r="H124" s="142"/>
      <c r="I124" s="142"/>
      <c r="J124" s="142"/>
      <c r="K124" s="142"/>
      <c r="L124" s="142"/>
      <c r="M124" s="142"/>
      <c r="N124" s="142"/>
      <c r="O124" s="142"/>
      <c r="P124" s="143"/>
      <c r="Q124" s="30"/>
    </row>
    <row r="125" spans="1:19" ht="30" customHeight="1" x14ac:dyDescent="0.35">
      <c r="B125" s="125"/>
      <c r="C125" s="129"/>
      <c r="D125" s="130"/>
      <c r="E125" s="131"/>
      <c r="F125" s="150"/>
      <c r="G125" s="151"/>
      <c r="H125" s="151"/>
      <c r="I125" s="151"/>
      <c r="J125" s="151"/>
      <c r="K125" s="151"/>
      <c r="L125" s="151"/>
      <c r="M125" s="151"/>
      <c r="N125" s="151"/>
      <c r="O125" s="151"/>
      <c r="P125" s="152"/>
      <c r="Q125" s="30"/>
    </row>
    <row r="126" spans="1:19" ht="30" customHeight="1" x14ac:dyDescent="0.35">
      <c r="B126" s="124" t="s">
        <v>132</v>
      </c>
      <c r="C126" s="126" t="s">
        <v>133</v>
      </c>
      <c r="D126" s="127"/>
      <c r="E126" s="128"/>
      <c r="F126" s="141" t="s">
        <v>233</v>
      </c>
      <c r="G126" s="142"/>
      <c r="H126" s="142"/>
      <c r="I126" s="142"/>
      <c r="J126" s="142"/>
      <c r="K126" s="142"/>
      <c r="L126" s="142"/>
      <c r="M126" s="142"/>
      <c r="N126" s="142"/>
      <c r="O126" s="142"/>
      <c r="P126" s="143"/>
      <c r="Q126" s="30"/>
    </row>
    <row r="127" spans="1:19" ht="30" customHeight="1" x14ac:dyDescent="0.35">
      <c r="B127" s="125"/>
      <c r="C127" s="129"/>
      <c r="D127" s="130"/>
      <c r="E127" s="131"/>
      <c r="F127" s="134" t="s">
        <v>169</v>
      </c>
      <c r="G127" s="144"/>
      <c r="H127" s="144"/>
      <c r="I127" s="144"/>
      <c r="J127" s="144"/>
      <c r="K127" s="144"/>
      <c r="L127" s="144"/>
      <c r="M127" s="144"/>
      <c r="N127" s="144"/>
      <c r="O127" s="144"/>
      <c r="P127" s="145"/>
      <c r="Q127" s="30"/>
    </row>
    <row r="128" spans="1:19" ht="30" customHeight="1" x14ac:dyDescent="0.35">
      <c r="B128" s="124" t="s">
        <v>134</v>
      </c>
      <c r="C128" s="126" t="s">
        <v>135</v>
      </c>
      <c r="D128" s="127"/>
      <c r="E128" s="128"/>
      <c r="F128" s="141" t="s">
        <v>234</v>
      </c>
      <c r="G128" s="142"/>
      <c r="H128" s="142"/>
      <c r="I128" s="142"/>
      <c r="J128" s="142"/>
      <c r="K128" s="142"/>
      <c r="L128" s="142"/>
      <c r="M128" s="142"/>
      <c r="N128" s="142"/>
      <c r="O128" s="142"/>
      <c r="P128" s="143"/>
      <c r="Q128" s="30"/>
    </row>
    <row r="129" spans="1:19" ht="30" customHeight="1" x14ac:dyDescent="0.35">
      <c r="B129" s="125"/>
      <c r="C129" s="129"/>
      <c r="D129" s="130"/>
      <c r="E129" s="131"/>
      <c r="F129" s="153"/>
      <c r="G129" s="154"/>
      <c r="H129" s="154"/>
      <c r="I129" s="154"/>
      <c r="J129" s="154"/>
      <c r="K129" s="154"/>
      <c r="L129" s="154"/>
      <c r="M129" s="154"/>
      <c r="N129" s="154"/>
      <c r="O129" s="154"/>
      <c r="P129" s="155"/>
      <c r="Q129" s="30"/>
    </row>
    <row r="130" spans="1:19" s="3" customFormat="1" ht="4" customHeight="1" thickBot="1" x14ac:dyDescent="0.4">
      <c r="A130" s="60"/>
      <c r="B130" s="93"/>
      <c r="C130" s="93"/>
      <c r="D130" s="93"/>
      <c r="E130" s="93"/>
      <c r="F130" s="93"/>
      <c r="G130" s="93"/>
      <c r="H130" s="93"/>
      <c r="I130" s="93"/>
      <c r="J130" s="93"/>
      <c r="K130" s="93"/>
      <c r="L130" s="93"/>
      <c r="M130" s="93"/>
      <c r="N130" s="93"/>
      <c r="O130" s="93"/>
      <c r="P130" s="32"/>
      <c r="Q130" s="30"/>
      <c r="R130" s="4"/>
      <c r="S130" s="4"/>
    </row>
    <row r="131" spans="1:19" s="3" customFormat="1" ht="23.15" customHeight="1" thickTop="1" x14ac:dyDescent="0.35">
      <c r="A131" s="60"/>
      <c r="B131" s="148" t="s">
        <v>235</v>
      </c>
      <c r="C131" s="149"/>
      <c r="D131" s="149"/>
      <c r="E131" s="149"/>
      <c r="F131" s="149"/>
      <c r="G131" s="149"/>
      <c r="H131" s="149"/>
      <c r="I131" s="149"/>
      <c r="J131" s="149"/>
      <c r="K131" s="149"/>
      <c r="L131" s="149"/>
      <c r="M131" s="149"/>
      <c r="N131" s="149"/>
      <c r="O131" s="149"/>
      <c r="P131" s="149"/>
      <c r="R131" s="4" t="s">
        <v>26</v>
      </c>
      <c r="S131" s="4" t="s">
        <v>27</v>
      </c>
    </row>
    <row r="132" spans="1:19" ht="30" customHeight="1" x14ac:dyDescent="0.35">
      <c r="B132" s="159" t="s">
        <v>138</v>
      </c>
      <c r="C132" s="126" t="s">
        <v>139</v>
      </c>
      <c r="D132" s="127"/>
      <c r="E132" s="128"/>
      <c r="F132" s="164" t="s">
        <v>236</v>
      </c>
      <c r="G132" s="165"/>
      <c r="H132" s="165"/>
      <c r="I132" s="165"/>
      <c r="J132" s="165"/>
      <c r="K132" s="165"/>
      <c r="L132" s="165"/>
      <c r="M132" s="165"/>
      <c r="N132" s="165"/>
      <c r="O132" s="165"/>
      <c r="P132" s="166"/>
      <c r="Q132" s="30"/>
    </row>
    <row r="133" spans="1:19" ht="30" customHeight="1" x14ac:dyDescent="0.35">
      <c r="B133" s="125"/>
      <c r="C133" s="129"/>
      <c r="D133" s="130"/>
      <c r="E133" s="131"/>
      <c r="F133" s="167"/>
      <c r="G133" s="168"/>
      <c r="H133" s="168"/>
      <c r="I133" s="168"/>
      <c r="J133" s="168"/>
      <c r="K133" s="168"/>
      <c r="L133" s="168"/>
      <c r="M133" s="168"/>
      <c r="N133" s="168"/>
      <c r="O133" s="168"/>
      <c r="P133" s="169"/>
      <c r="Q133" s="30"/>
    </row>
    <row r="134" spans="1:19" ht="30" customHeight="1" x14ac:dyDescent="0.35">
      <c r="B134" s="124" t="s">
        <v>140</v>
      </c>
      <c r="C134" s="126" t="s">
        <v>141</v>
      </c>
      <c r="D134" s="127"/>
      <c r="E134" s="128"/>
      <c r="F134" s="164" t="s">
        <v>236</v>
      </c>
      <c r="G134" s="165"/>
      <c r="H134" s="165"/>
      <c r="I134" s="165"/>
      <c r="J134" s="165"/>
      <c r="K134" s="165"/>
      <c r="L134" s="165"/>
      <c r="M134" s="165"/>
      <c r="N134" s="165"/>
      <c r="O134" s="165"/>
      <c r="P134" s="166"/>
      <c r="Q134" s="30"/>
    </row>
    <row r="135" spans="1:19" ht="30" customHeight="1" x14ac:dyDescent="0.35">
      <c r="B135" s="125"/>
      <c r="C135" s="129"/>
      <c r="D135" s="130"/>
      <c r="E135" s="131"/>
      <c r="F135" s="167"/>
      <c r="G135" s="168"/>
      <c r="H135" s="168"/>
      <c r="I135" s="168"/>
      <c r="J135" s="168"/>
      <c r="K135" s="168"/>
      <c r="L135" s="168"/>
      <c r="M135" s="168"/>
      <c r="N135" s="168"/>
      <c r="O135" s="168"/>
      <c r="P135" s="169"/>
      <c r="Q135" s="30"/>
    </row>
    <row r="136" spans="1:19" ht="30" customHeight="1" x14ac:dyDescent="0.35">
      <c r="B136" s="124" t="s">
        <v>142</v>
      </c>
      <c r="C136" s="126" t="s">
        <v>143</v>
      </c>
      <c r="D136" s="127"/>
      <c r="E136" s="128"/>
      <c r="F136" s="164" t="s">
        <v>236</v>
      </c>
      <c r="G136" s="165"/>
      <c r="H136" s="165"/>
      <c r="I136" s="165"/>
      <c r="J136" s="165"/>
      <c r="K136" s="165"/>
      <c r="L136" s="165"/>
      <c r="M136" s="165"/>
      <c r="N136" s="165"/>
      <c r="O136" s="165"/>
      <c r="P136" s="166"/>
      <c r="Q136" s="30"/>
    </row>
    <row r="137" spans="1:19" ht="30" customHeight="1" x14ac:dyDescent="0.35">
      <c r="B137" s="125"/>
      <c r="C137" s="129"/>
      <c r="D137" s="130"/>
      <c r="E137" s="131"/>
      <c r="F137" s="167"/>
      <c r="G137" s="168"/>
      <c r="H137" s="168"/>
      <c r="I137" s="168"/>
      <c r="J137" s="168"/>
      <c r="K137" s="168"/>
      <c r="L137" s="168"/>
      <c r="M137" s="168"/>
      <c r="N137" s="168"/>
      <c r="O137" s="168"/>
      <c r="P137" s="169"/>
      <c r="Q137" s="30"/>
    </row>
    <row r="138" spans="1:19" s="3" customFormat="1" ht="4" customHeight="1" x14ac:dyDescent="0.35">
      <c r="A138" s="60"/>
      <c r="B138" s="100"/>
      <c r="C138" s="100"/>
      <c r="D138" s="100"/>
      <c r="E138" s="100"/>
      <c r="F138" s="100"/>
      <c r="G138" s="100"/>
      <c r="H138" s="100"/>
      <c r="I138" s="100"/>
      <c r="J138" s="100"/>
      <c r="K138" s="100"/>
      <c r="L138" s="100"/>
      <c r="M138" s="100"/>
      <c r="N138" s="100"/>
      <c r="O138" s="100"/>
      <c r="P138" s="35"/>
      <c r="R138" s="4"/>
      <c r="S138" s="4"/>
    </row>
    <row r="139" spans="1:19" s="39" customFormat="1" ht="9.75" hidden="1" customHeight="1" x14ac:dyDescent="0.35">
      <c r="A139" s="66"/>
      <c r="B139" s="6"/>
      <c r="C139" s="6"/>
      <c r="D139" s="6"/>
      <c r="E139" s="6"/>
      <c r="F139" s="6"/>
      <c r="G139" s="6"/>
      <c r="H139" s="6"/>
      <c r="I139" s="6"/>
      <c r="J139" s="6"/>
      <c r="K139" s="6"/>
      <c r="L139" s="6"/>
      <c r="M139" s="6"/>
      <c r="N139" s="6"/>
      <c r="O139" s="6"/>
      <c r="P139" s="6"/>
      <c r="R139" s="42"/>
      <c r="S139" s="42"/>
    </row>
    <row r="140" spans="1:19" s="39" customFormat="1" ht="9.75" customHeight="1" x14ac:dyDescent="0.35">
      <c r="A140" s="66"/>
      <c r="B140" s="6"/>
      <c r="C140" s="6"/>
      <c r="D140" s="6"/>
      <c r="E140" s="6"/>
      <c r="F140" s="6"/>
      <c r="G140" s="6"/>
      <c r="H140" s="6"/>
      <c r="I140" s="6"/>
      <c r="J140" s="6"/>
      <c r="K140" s="6"/>
      <c r="L140" s="6"/>
      <c r="M140" s="6"/>
      <c r="N140" s="6"/>
      <c r="O140" s="6"/>
      <c r="P140" s="6"/>
      <c r="R140" s="42"/>
      <c r="S140" s="42"/>
    </row>
    <row r="141" spans="1:19" s="39" customFormat="1" x14ac:dyDescent="0.35">
      <c r="A141" s="66"/>
      <c r="B141" s="6"/>
      <c r="C141" s="67"/>
      <c r="D141" s="67"/>
      <c r="E141" s="67"/>
      <c r="F141" s="67"/>
      <c r="G141" s="67"/>
      <c r="H141" s="67"/>
      <c r="I141" s="67"/>
      <c r="J141" s="6"/>
      <c r="K141" s="6"/>
      <c r="L141" s="6"/>
      <c r="M141" s="6"/>
      <c r="N141" s="6"/>
      <c r="O141" s="6"/>
      <c r="P141" s="6"/>
      <c r="R141" s="42"/>
      <c r="S141" s="42"/>
    </row>
    <row r="142" spans="1:19" x14ac:dyDescent="0.35">
      <c r="B142" s="6"/>
      <c r="C142" s="6" t="s">
        <v>158</v>
      </c>
      <c r="D142" s="6"/>
      <c r="E142" s="6"/>
      <c r="F142" s="6"/>
      <c r="G142" s="6"/>
      <c r="H142" s="6"/>
      <c r="I142" s="6"/>
      <c r="J142" s="6"/>
      <c r="K142" s="6"/>
      <c r="L142" s="6"/>
      <c r="M142" s="6"/>
      <c r="N142" s="6"/>
      <c r="O142" s="6"/>
      <c r="P142" s="56"/>
    </row>
    <row r="143" spans="1:19" x14ac:dyDescent="0.35">
      <c r="B143" s="6"/>
      <c r="C143" s="68" t="s">
        <v>159</v>
      </c>
      <c r="D143" s="107"/>
      <c r="E143" s="107"/>
      <c r="F143" s="107"/>
      <c r="G143" s="107"/>
      <c r="H143" s="107"/>
      <c r="I143" s="107"/>
      <c r="J143" s="6"/>
      <c r="K143" s="6"/>
      <c r="L143" s="6"/>
      <c r="M143" s="6"/>
      <c r="N143" s="6"/>
      <c r="O143" s="6"/>
      <c r="P143" s="56"/>
    </row>
    <row r="144" spans="1:19" x14ac:dyDescent="0.35">
      <c r="B144" s="6"/>
      <c r="C144" s="68" t="s">
        <v>160</v>
      </c>
      <c r="D144" s="107"/>
      <c r="E144" s="107"/>
      <c r="F144" s="107"/>
      <c r="G144" s="107"/>
      <c r="H144" s="107"/>
      <c r="I144" s="107"/>
      <c r="J144" s="6"/>
      <c r="K144" s="6"/>
      <c r="L144" s="6"/>
      <c r="M144" s="6"/>
      <c r="N144" s="6"/>
      <c r="O144" s="6"/>
      <c r="P144" s="56"/>
    </row>
    <row r="145" spans="1:29" s="3" customFormat="1" x14ac:dyDescent="0.35">
      <c r="A145" s="60"/>
      <c r="B145" s="6"/>
      <c r="C145" s="68" t="s">
        <v>161</v>
      </c>
      <c r="D145" s="107"/>
      <c r="E145" s="107"/>
      <c r="F145" s="107"/>
      <c r="G145" s="107"/>
      <c r="H145" s="107"/>
      <c r="I145" s="107"/>
      <c r="J145" s="6"/>
      <c r="K145" s="6"/>
      <c r="L145" s="6"/>
      <c r="M145" s="6"/>
      <c r="N145" s="6"/>
      <c r="O145" s="6"/>
      <c r="P145" s="56"/>
      <c r="R145" s="4"/>
      <c r="S145" s="4"/>
      <c r="T145" s="5"/>
      <c r="U145" s="5"/>
      <c r="V145" s="5"/>
      <c r="W145" s="5"/>
      <c r="X145" s="5"/>
      <c r="Y145" s="5"/>
      <c r="Z145" s="5"/>
      <c r="AA145" s="5"/>
      <c r="AB145" s="5"/>
      <c r="AC145" s="5"/>
    </row>
    <row r="146" spans="1:29" s="3" customFormat="1" x14ac:dyDescent="0.35">
      <c r="A146" s="60"/>
      <c r="B146" s="6"/>
      <c r="C146" s="68" t="s">
        <v>162</v>
      </c>
      <c r="D146" s="107"/>
      <c r="E146" s="107"/>
      <c r="F146" s="107"/>
      <c r="G146" s="107"/>
      <c r="H146" s="107"/>
      <c r="I146" s="107"/>
      <c r="J146" s="6"/>
      <c r="K146" s="6"/>
      <c r="L146" s="170"/>
      <c r="M146" s="170"/>
      <c r="N146" s="170"/>
      <c r="O146" s="170"/>
      <c r="P146" s="170"/>
      <c r="R146" s="4"/>
      <c r="S146" s="4"/>
      <c r="T146" s="5"/>
      <c r="U146" s="5"/>
      <c r="V146" s="5"/>
      <c r="W146" s="5"/>
      <c r="X146" s="5"/>
      <c r="Y146" s="5"/>
      <c r="Z146" s="5"/>
      <c r="AA146" s="5"/>
      <c r="AB146" s="5"/>
      <c r="AC146" s="5"/>
    </row>
  </sheetData>
  <sheetProtection selectLockedCells="1"/>
  <mergeCells count="248">
    <mergeCell ref="D145:I145"/>
    <mergeCell ref="D146:I146"/>
    <mergeCell ref="L146:P146"/>
    <mergeCell ref="B136:B137"/>
    <mergeCell ref="C136:E137"/>
    <mergeCell ref="F136:P137"/>
    <mergeCell ref="B138:O138"/>
    <mergeCell ref="D143:I143"/>
    <mergeCell ref="D144:I144"/>
    <mergeCell ref="B132:B133"/>
    <mergeCell ref="C132:E133"/>
    <mergeCell ref="F132:P133"/>
    <mergeCell ref="B134:B135"/>
    <mergeCell ref="C134:E135"/>
    <mergeCell ref="F134:P135"/>
    <mergeCell ref="B128:B129"/>
    <mergeCell ref="C128:E129"/>
    <mergeCell ref="F128:P128"/>
    <mergeCell ref="F129:P129"/>
    <mergeCell ref="B130:O130"/>
    <mergeCell ref="B131:P131"/>
    <mergeCell ref="B124:B125"/>
    <mergeCell ref="C124:E125"/>
    <mergeCell ref="F124:P124"/>
    <mergeCell ref="F125:P125"/>
    <mergeCell ref="B126:B127"/>
    <mergeCell ref="C126:E127"/>
    <mergeCell ref="F126:P126"/>
    <mergeCell ref="F127:P127"/>
    <mergeCell ref="B120:B121"/>
    <mergeCell ref="C120:E121"/>
    <mergeCell ref="F120:P120"/>
    <mergeCell ref="F121:P121"/>
    <mergeCell ref="B122:B123"/>
    <mergeCell ref="C122:E123"/>
    <mergeCell ref="F122:P122"/>
    <mergeCell ref="F123:P123"/>
    <mergeCell ref="B116:B117"/>
    <mergeCell ref="C116:E117"/>
    <mergeCell ref="F116:P116"/>
    <mergeCell ref="F117:P117"/>
    <mergeCell ref="B118:B119"/>
    <mergeCell ref="C118:E119"/>
    <mergeCell ref="F118:P118"/>
    <mergeCell ref="F119:P119"/>
    <mergeCell ref="B112:B113"/>
    <mergeCell ref="C112:E113"/>
    <mergeCell ref="F112:P112"/>
    <mergeCell ref="F113:P113"/>
    <mergeCell ref="B114:O114"/>
    <mergeCell ref="B115:P115"/>
    <mergeCell ref="B110:B111"/>
    <mergeCell ref="C110:E111"/>
    <mergeCell ref="F110:P110"/>
    <mergeCell ref="F111:P111"/>
    <mergeCell ref="B106:B107"/>
    <mergeCell ref="C106:E107"/>
    <mergeCell ref="F106:P106"/>
    <mergeCell ref="F107:P107"/>
    <mergeCell ref="B108:B109"/>
    <mergeCell ref="C108:E109"/>
    <mergeCell ref="F108:P108"/>
    <mergeCell ref="F109:P109"/>
    <mergeCell ref="B102:B103"/>
    <mergeCell ref="C102:E103"/>
    <mergeCell ref="F102:P102"/>
    <mergeCell ref="F103:P103"/>
    <mergeCell ref="B104:B105"/>
    <mergeCell ref="C104:E105"/>
    <mergeCell ref="F104:P104"/>
    <mergeCell ref="F105:P105"/>
    <mergeCell ref="B98:O98"/>
    <mergeCell ref="B99:P99"/>
    <mergeCell ref="B100:B101"/>
    <mergeCell ref="C100:E101"/>
    <mergeCell ref="F100:P100"/>
    <mergeCell ref="F101:P101"/>
    <mergeCell ref="B94:B95"/>
    <mergeCell ref="C94:E95"/>
    <mergeCell ref="F94:P94"/>
    <mergeCell ref="F95:P95"/>
    <mergeCell ref="B96:B97"/>
    <mergeCell ref="C96:E97"/>
    <mergeCell ref="F96:P96"/>
    <mergeCell ref="F97:P97"/>
    <mergeCell ref="B90:B91"/>
    <mergeCell ref="C90:E91"/>
    <mergeCell ref="F90:P90"/>
    <mergeCell ref="F91:P91"/>
    <mergeCell ref="B92:B93"/>
    <mergeCell ref="C92:E93"/>
    <mergeCell ref="F92:P92"/>
    <mergeCell ref="F93:P93"/>
    <mergeCell ref="B86:B87"/>
    <mergeCell ref="C86:E87"/>
    <mergeCell ref="F86:P86"/>
    <mergeCell ref="F87:P87"/>
    <mergeCell ref="B88:B89"/>
    <mergeCell ref="C88:E89"/>
    <mergeCell ref="F88:P88"/>
    <mergeCell ref="F89:P89"/>
    <mergeCell ref="B82:B83"/>
    <mergeCell ref="C82:E83"/>
    <mergeCell ref="F82:P82"/>
    <mergeCell ref="F83:P83"/>
    <mergeCell ref="B84:B85"/>
    <mergeCell ref="C84:E85"/>
    <mergeCell ref="F84:P84"/>
    <mergeCell ref="F85:P85"/>
    <mergeCell ref="B78:B79"/>
    <mergeCell ref="C78:E79"/>
    <mergeCell ref="F78:P78"/>
    <mergeCell ref="F79:P79"/>
    <mergeCell ref="B80:P80"/>
    <mergeCell ref="B81:P81"/>
    <mergeCell ref="B74:B75"/>
    <mergeCell ref="C74:E75"/>
    <mergeCell ref="F74:P74"/>
    <mergeCell ref="F75:P75"/>
    <mergeCell ref="B76:B77"/>
    <mergeCell ref="C76:E77"/>
    <mergeCell ref="F76:P76"/>
    <mergeCell ref="F77:P77"/>
    <mergeCell ref="B70:B71"/>
    <mergeCell ref="C70:E71"/>
    <mergeCell ref="F70:P70"/>
    <mergeCell ref="F71:P71"/>
    <mergeCell ref="B72:B73"/>
    <mergeCell ref="C72:E73"/>
    <mergeCell ref="F72:P72"/>
    <mergeCell ref="F73:P73"/>
    <mergeCell ref="B66:B67"/>
    <mergeCell ref="C66:E67"/>
    <mergeCell ref="F66:P66"/>
    <mergeCell ref="F67:P67"/>
    <mergeCell ref="B68:B69"/>
    <mergeCell ref="C68:E69"/>
    <mergeCell ref="F68:P68"/>
    <mergeCell ref="F69:P69"/>
    <mergeCell ref="B62:B63"/>
    <mergeCell ref="C62:E63"/>
    <mergeCell ref="F62:P62"/>
    <mergeCell ref="F63:P63"/>
    <mergeCell ref="B64:O64"/>
    <mergeCell ref="B65:P65"/>
    <mergeCell ref="B58:B59"/>
    <mergeCell ref="C58:E59"/>
    <mergeCell ref="F58:P58"/>
    <mergeCell ref="F59:P59"/>
    <mergeCell ref="B60:B61"/>
    <mergeCell ref="C60:E61"/>
    <mergeCell ref="F60:P60"/>
    <mergeCell ref="F61:P61"/>
    <mergeCell ref="B54:B55"/>
    <mergeCell ref="C54:E55"/>
    <mergeCell ref="F54:P54"/>
    <mergeCell ref="F55:P55"/>
    <mergeCell ref="B56:B57"/>
    <mergeCell ref="C56:E57"/>
    <mergeCell ref="F56:P56"/>
    <mergeCell ref="F57:P57"/>
    <mergeCell ref="B50:B51"/>
    <mergeCell ref="C50:E51"/>
    <mergeCell ref="F50:P50"/>
    <mergeCell ref="F51:P51"/>
    <mergeCell ref="B52:B53"/>
    <mergeCell ref="C52:E53"/>
    <mergeCell ref="F52:P52"/>
    <mergeCell ref="F53:P53"/>
    <mergeCell ref="B46:B47"/>
    <mergeCell ref="C46:E47"/>
    <mergeCell ref="F46:P46"/>
    <mergeCell ref="F47:P47"/>
    <mergeCell ref="B48:B49"/>
    <mergeCell ref="C48:E49"/>
    <mergeCell ref="F48:P48"/>
    <mergeCell ref="F49:P49"/>
    <mergeCell ref="B42:B43"/>
    <mergeCell ref="C42:E43"/>
    <mergeCell ref="F42:P42"/>
    <mergeCell ref="F43:P43"/>
    <mergeCell ref="B44:B45"/>
    <mergeCell ref="C44:E45"/>
    <mergeCell ref="F44:P44"/>
    <mergeCell ref="F45:P45"/>
    <mergeCell ref="B38:B39"/>
    <mergeCell ref="C38:E39"/>
    <mergeCell ref="F38:P38"/>
    <mergeCell ref="F39:P39"/>
    <mergeCell ref="B40:O40"/>
    <mergeCell ref="B41:P41"/>
    <mergeCell ref="B34:B35"/>
    <mergeCell ref="C34:E35"/>
    <mergeCell ref="F34:P34"/>
    <mergeCell ref="F35:P35"/>
    <mergeCell ref="B36:B37"/>
    <mergeCell ref="C36:E37"/>
    <mergeCell ref="F36:P36"/>
    <mergeCell ref="F37:P37"/>
    <mergeCell ref="B30:B31"/>
    <mergeCell ref="C30:E31"/>
    <mergeCell ref="F30:P30"/>
    <mergeCell ref="F31:P31"/>
    <mergeCell ref="B32:B33"/>
    <mergeCell ref="C32:E33"/>
    <mergeCell ref="F32:P32"/>
    <mergeCell ref="F33:P33"/>
    <mergeCell ref="B26:B27"/>
    <mergeCell ref="C26:E27"/>
    <mergeCell ref="F26:P26"/>
    <mergeCell ref="F27:P27"/>
    <mergeCell ref="B28:B29"/>
    <mergeCell ref="C28:E29"/>
    <mergeCell ref="F28:P28"/>
    <mergeCell ref="F29:P29"/>
    <mergeCell ref="B13:F13"/>
    <mergeCell ref="G13:J13"/>
    <mergeCell ref="K13:M13"/>
    <mergeCell ref="N13:P13"/>
    <mergeCell ref="B22:B23"/>
    <mergeCell ref="C22:E23"/>
    <mergeCell ref="F22:P22"/>
    <mergeCell ref="F23:P23"/>
    <mergeCell ref="B24:B25"/>
    <mergeCell ref="C24:E25"/>
    <mergeCell ref="F24:P24"/>
    <mergeCell ref="F25:P25"/>
    <mergeCell ref="B14:P14"/>
    <mergeCell ref="B15:P15"/>
    <mergeCell ref="B16:P16"/>
    <mergeCell ref="B18:P18"/>
    <mergeCell ref="B19:P19"/>
    <mergeCell ref="B20:B21"/>
    <mergeCell ref="C20:E21"/>
    <mergeCell ref="F20:P20"/>
    <mergeCell ref="F21:P21"/>
    <mergeCell ref="E1:P2"/>
    <mergeCell ref="B3:P3"/>
    <mergeCell ref="B4:C4"/>
    <mergeCell ref="D4:H4"/>
    <mergeCell ref="I4:L4"/>
    <mergeCell ref="M4:N4"/>
    <mergeCell ref="O4:P4"/>
    <mergeCell ref="B7:P7"/>
    <mergeCell ref="B10:F10"/>
    <mergeCell ref="G10:H10"/>
    <mergeCell ref="I10:J10"/>
    <mergeCell ref="M10:P10"/>
  </mergeCells>
  <conditionalFormatting sqref="D4:H4">
    <cfRule type="expression" dxfId="0" priority="2" stopIfTrue="1">
      <formula>TRIM(D4)&lt;"0"</formula>
    </cfRule>
  </conditionalFormatting>
  <dataValidations disablePrompts="1" count="1">
    <dataValidation type="list" allowBlank="1" showInputMessage="1" showErrorMessage="1" sqref="D4:H4 IZ4:JD4 SV4:SZ4 ACR4:ACV4 AMN4:AMR4 AWJ4:AWN4 BGF4:BGJ4 BQB4:BQF4 BZX4:CAB4 CJT4:CJX4 CTP4:CTT4 DDL4:DDP4 DNH4:DNL4 DXD4:DXH4 EGZ4:EHD4 EQV4:EQZ4 FAR4:FAV4 FKN4:FKR4 FUJ4:FUN4 GEF4:GEJ4 GOB4:GOF4 GXX4:GYB4 HHT4:HHX4 HRP4:HRT4 IBL4:IBP4 ILH4:ILL4 IVD4:IVH4 JEZ4:JFD4 JOV4:JOZ4 JYR4:JYV4 KIN4:KIR4 KSJ4:KSN4 LCF4:LCJ4 LMB4:LMF4 LVX4:LWB4 MFT4:MFX4 MPP4:MPT4 MZL4:MZP4 NJH4:NJL4 NTD4:NTH4 OCZ4:ODD4 OMV4:OMZ4 OWR4:OWV4 PGN4:PGR4 PQJ4:PQN4 QAF4:QAJ4 QKB4:QKF4 QTX4:QUB4 RDT4:RDX4 RNP4:RNT4 RXL4:RXP4 SHH4:SHL4 SRD4:SRH4 TAZ4:TBD4 TKV4:TKZ4 TUR4:TUV4 UEN4:UER4 UOJ4:UON4 UYF4:UYJ4 VIB4:VIF4 VRX4:VSB4 WBT4:WBX4 WLP4:WLT4 WVL4:WVP4 D65538:H65538 IZ65538:JD65538 SV65538:SZ65538 ACR65538:ACV65538 AMN65538:AMR65538 AWJ65538:AWN65538 BGF65538:BGJ65538 BQB65538:BQF65538 BZX65538:CAB65538 CJT65538:CJX65538 CTP65538:CTT65538 DDL65538:DDP65538 DNH65538:DNL65538 DXD65538:DXH65538 EGZ65538:EHD65538 EQV65538:EQZ65538 FAR65538:FAV65538 FKN65538:FKR65538 FUJ65538:FUN65538 GEF65538:GEJ65538 GOB65538:GOF65538 GXX65538:GYB65538 HHT65538:HHX65538 HRP65538:HRT65538 IBL65538:IBP65538 ILH65538:ILL65538 IVD65538:IVH65538 JEZ65538:JFD65538 JOV65538:JOZ65538 JYR65538:JYV65538 KIN65538:KIR65538 KSJ65538:KSN65538 LCF65538:LCJ65538 LMB65538:LMF65538 LVX65538:LWB65538 MFT65538:MFX65538 MPP65538:MPT65538 MZL65538:MZP65538 NJH65538:NJL65538 NTD65538:NTH65538 OCZ65538:ODD65538 OMV65538:OMZ65538 OWR65538:OWV65538 PGN65538:PGR65538 PQJ65538:PQN65538 QAF65538:QAJ65538 QKB65538:QKF65538 QTX65538:QUB65538 RDT65538:RDX65538 RNP65538:RNT65538 RXL65538:RXP65538 SHH65538:SHL65538 SRD65538:SRH65538 TAZ65538:TBD65538 TKV65538:TKZ65538 TUR65538:TUV65538 UEN65538:UER65538 UOJ65538:UON65538 UYF65538:UYJ65538 VIB65538:VIF65538 VRX65538:VSB65538 WBT65538:WBX65538 WLP65538:WLT65538 WVL65538:WVP65538 D131074:H131074 IZ131074:JD131074 SV131074:SZ131074 ACR131074:ACV131074 AMN131074:AMR131074 AWJ131074:AWN131074 BGF131074:BGJ131074 BQB131074:BQF131074 BZX131074:CAB131074 CJT131074:CJX131074 CTP131074:CTT131074 DDL131074:DDP131074 DNH131074:DNL131074 DXD131074:DXH131074 EGZ131074:EHD131074 EQV131074:EQZ131074 FAR131074:FAV131074 FKN131074:FKR131074 FUJ131074:FUN131074 GEF131074:GEJ131074 GOB131074:GOF131074 GXX131074:GYB131074 HHT131074:HHX131074 HRP131074:HRT131074 IBL131074:IBP131074 ILH131074:ILL131074 IVD131074:IVH131074 JEZ131074:JFD131074 JOV131074:JOZ131074 JYR131074:JYV131074 KIN131074:KIR131074 KSJ131074:KSN131074 LCF131074:LCJ131074 LMB131074:LMF131074 LVX131074:LWB131074 MFT131074:MFX131074 MPP131074:MPT131074 MZL131074:MZP131074 NJH131074:NJL131074 NTD131074:NTH131074 OCZ131074:ODD131074 OMV131074:OMZ131074 OWR131074:OWV131074 PGN131074:PGR131074 PQJ131074:PQN131074 QAF131074:QAJ131074 QKB131074:QKF131074 QTX131074:QUB131074 RDT131074:RDX131074 RNP131074:RNT131074 RXL131074:RXP131074 SHH131074:SHL131074 SRD131074:SRH131074 TAZ131074:TBD131074 TKV131074:TKZ131074 TUR131074:TUV131074 UEN131074:UER131074 UOJ131074:UON131074 UYF131074:UYJ131074 VIB131074:VIF131074 VRX131074:VSB131074 WBT131074:WBX131074 WLP131074:WLT131074 WVL131074:WVP131074 D196610:H196610 IZ196610:JD196610 SV196610:SZ196610 ACR196610:ACV196610 AMN196610:AMR196610 AWJ196610:AWN196610 BGF196610:BGJ196610 BQB196610:BQF196610 BZX196610:CAB196610 CJT196610:CJX196610 CTP196610:CTT196610 DDL196610:DDP196610 DNH196610:DNL196610 DXD196610:DXH196610 EGZ196610:EHD196610 EQV196610:EQZ196610 FAR196610:FAV196610 FKN196610:FKR196610 FUJ196610:FUN196610 GEF196610:GEJ196610 GOB196610:GOF196610 GXX196610:GYB196610 HHT196610:HHX196610 HRP196610:HRT196610 IBL196610:IBP196610 ILH196610:ILL196610 IVD196610:IVH196610 JEZ196610:JFD196610 JOV196610:JOZ196610 JYR196610:JYV196610 KIN196610:KIR196610 KSJ196610:KSN196610 LCF196610:LCJ196610 LMB196610:LMF196610 LVX196610:LWB196610 MFT196610:MFX196610 MPP196610:MPT196610 MZL196610:MZP196610 NJH196610:NJL196610 NTD196610:NTH196610 OCZ196610:ODD196610 OMV196610:OMZ196610 OWR196610:OWV196610 PGN196610:PGR196610 PQJ196610:PQN196610 QAF196610:QAJ196610 QKB196610:QKF196610 QTX196610:QUB196610 RDT196610:RDX196610 RNP196610:RNT196610 RXL196610:RXP196610 SHH196610:SHL196610 SRD196610:SRH196610 TAZ196610:TBD196610 TKV196610:TKZ196610 TUR196610:TUV196610 UEN196610:UER196610 UOJ196610:UON196610 UYF196610:UYJ196610 VIB196610:VIF196610 VRX196610:VSB196610 WBT196610:WBX196610 WLP196610:WLT196610 WVL196610:WVP196610 D262146:H262146 IZ262146:JD262146 SV262146:SZ262146 ACR262146:ACV262146 AMN262146:AMR262146 AWJ262146:AWN262146 BGF262146:BGJ262146 BQB262146:BQF262146 BZX262146:CAB262146 CJT262146:CJX262146 CTP262146:CTT262146 DDL262146:DDP262146 DNH262146:DNL262146 DXD262146:DXH262146 EGZ262146:EHD262146 EQV262146:EQZ262146 FAR262146:FAV262146 FKN262146:FKR262146 FUJ262146:FUN262146 GEF262146:GEJ262146 GOB262146:GOF262146 GXX262146:GYB262146 HHT262146:HHX262146 HRP262146:HRT262146 IBL262146:IBP262146 ILH262146:ILL262146 IVD262146:IVH262146 JEZ262146:JFD262146 JOV262146:JOZ262146 JYR262146:JYV262146 KIN262146:KIR262146 KSJ262146:KSN262146 LCF262146:LCJ262146 LMB262146:LMF262146 LVX262146:LWB262146 MFT262146:MFX262146 MPP262146:MPT262146 MZL262146:MZP262146 NJH262146:NJL262146 NTD262146:NTH262146 OCZ262146:ODD262146 OMV262146:OMZ262146 OWR262146:OWV262146 PGN262146:PGR262146 PQJ262146:PQN262146 QAF262146:QAJ262146 QKB262146:QKF262146 QTX262146:QUB262146 RDT262146:RDX262146 RNP262146:RNT262146 RXL262146:RXP262146 SHH262146:SHL262146 SRD262146:SRH262146 TAZ262146:TBD262146 TKV262146:TKZ262146 TUR262146:TUV262146 UEN262146:UER262146 UOJ262146:UON262146 UYF262146:UYJ262146 VIB262146:VIF262146 VRX262146:VSB262146 WBT262146:WBX262146 WLP262146:WLT262146 WVL262146:WVP262146 D327682:H327682 IZ327682:JD327682 SV327682:SZ327682 ACR327682:ACV327682 AMN327682:AMR327682 AWJ327682:AWN327682 BGF327682:BGJ327682 BQB327682:BQF327682 BZX327682:CAB327682 CJT327682:CJX327682 CTP327682:CTT327682 DDL327682:DDP327682 DNH327682:DNL327682 DXD327682:DXH327682 EGZ327682:EHD327682 EQV327682:EQZ327682 FAR327682:FAV327682 FKN327682:FKR327682 FUJ327682:FUN327682 GEF327682:GEJ327682 GOB327682:GOF327682 GXX327682:GYB327682 HHT327682:HHX327682 HRP327682:HRT327682 IBL327682:IBP327682 ILH327682:ILL327682 IVD327682:IVH327682 JEZ327682:JFD327682 JOV327682:JOZ327682 JYR327682:JYV327682 KIN327682:KIR327682 KSJ327682:KSN327682 LCF327682:LCJ327682 LMB327682:LMF327682 LVX327682:LWB327682 MFT327682:MFX327682 MPP327682:MPT327682 MZL327682:MZP327682 NJH327682:NJL327682 NTD327682:NTH327682 OCZ327682:ODD327682 OMV327682:OMZ327682 OWR327682:OWV327682 PGN327682:PGR327682 PQJ327682:PQN327682 QAF327682:QAJ327682 QKB327682:QKF327682 QTX327682:QUB327682 RDT327682:RDX327682 RNP327682:RNT327682 RXL327682:RXP327682 SHH327682:SHL327682 SRD327682:SRH327682 TAZ327682:TBD327682 TKV327682:TKZ327682 TUR327682:TUV327682 UEN327682:UER327682 UOJ327682:UON327682 UYF327682:UYJ327682 VIB327682:VIF327682 VRX327682:VSB327682 WBT327682:WBX327682 WLP327682:WLT327682 WVL327682:WVP327682 D393218:H393218 IZ393218:JD393218 SV393218:SZ393218 ACR393218:ACV393218 AMN393218:AMR393218 AWJ393218:AWN393218 BGF393218:BGJ393218 BQB393218:BQF393218 BZX393218:CAB393218 CJT393218:CJX393218 CTP393218:CTT393218 DDL393218:DDP393218 DNH393218:DNL393218 DXD393218:DXH393218 EGZ393218:EHD393218 EQV393218:EQZ393218 FAR393218:FAV393218 FKN393218:FKR393218 FUJ393218:FUN393218 GEF393218:GEJ393218 GOB393218:GOF393218 GXX393218:GYB393218 HHT393218:HHX393218 HRP393218:HRT393218 IBL393218:IBP393218 ILH393218:ILL393218 IVD393218:IVH393218 JEZ393218:JFD393218 JOV393218:JOZ393218 JYR393218:JYV393218 KIN393218:KIR393218 KSJ393218:KSN393218 LCF393218:LCJ393218 LMB393218:LMF393218 LVX393218:LWB393218 MFT393218:MFX393218 MPP393218:MPT393218 MZL393218:MZP393218 NJH393218:NJL393218 NTD393218:NTH393218 OCZ393218:ODD393218 OMV393218:OMZ393218 OWR393218:OWV393218 PGN393218:PGR393218 PQJ393218:PQN393218 QAF393218:QAJ393218 QKB393218:QKF393218 QTX393218:QUB393218 RDT393218:RDX393218 RNP393218:RNT393218 RXL393218:RXP393218 SHH393218:SHL393218 SRD393218:SRH393218 TAZ393218:TBD393218 TKV393218:TKZ393218 TUR393218:TUV393218 UEN393218:UER393218 UOJ393218:UON393218 UYF393218:UYJ393218 VIB393218:VIF393218 VRX393218:VSB393218 WBT393218:WBX393218 WLP393218:WLT393218 WVL393218:WVP393218 D458754:H458754 IZ458754:JD458754 SV458754:SZ458754 ACR458754:ACV458754 AMN458754:AMR458754 AWJ458754:AWN458754 BGF458754:BGJ458754 BQB458754:BQF458754 BZX458754:CAB458754 CJT458754:CJX458754 CTP458754:CTT458754 DDL458754:DDP458754 DNH458754:DNL458754 DXD458754:DXH458754 EGZ458754:EHD458754 EQV458754:EQZ458754 FAR458754:FAV458754 FKN458754:FKR458754 FUJ458754:FUN458754 GEF458754:GEJ458754 GOB458754:GOF458754 GXX458754:GYB458754 HHT458754:HHX458754 HRP458754:HRT458754 IBL458754:IBP458754 ILH458754:ILL458754 IVD458754:IVH458754 JEZ458754:JFD458754 JOV458754:JOZ458754 JYR458754:JYV458754 KIN458754:KIR458754 KSJ458754:KSN458754 LCF458754:LCJ458754 LMB458754:LMF458754 LVX458754:LWB458754 MFT458754:MFX458754 MPP458754:MPT458754 MZL458754:MZP458754 NJH458754:NJL458754 NTD458754:NTH458754 OCZ458754:ODD458754 OMV458754:OMZ458754 OWR458754:OWV458754 PGN458754:PGR458754 PQJ458754:PQN458754 QAF458754:QAJ458754 QKB458754:QKF458754 QTX458754:QUB458754 RDT458754:RDX458754 RNP458754:RNT458754 RXL458754:RXP458754 SHH458754:SHL458754 SRD458754:SRH458754 TAZ458754:TBD458754 TKV458754:TKZ458754 TUR458754:TUV458754 UEN458754:UER458754 UOJ458754:UON458754 UYF458754:UYJ458754 VIB458754:VIF458754 VRX458754:VSB458754 WBT458754:WBX458754 WLP458754:WLT458754 WVL458754:WVP458754 D524290:H524290 IZ524290:JD524290 SV524290:SZ524290 ACR524290:ACV524290 AMN524290:AMR524290 AWJ524290:AWN524290 BGF524290:BGJ524290 BQB524290:BQF524290 BZX524290:CAB524290 CJT524290:CJX524290 CTP524290:CTT524290 DDL524290:DDP524290 DNH524290:DNL524290 DXD524290:DXH524290 EGZ524290:EHD524290 EQV524290:EQZ524290 FAR524290:FAV524290 FKN524290:FKR524290 FUJ524290:FUN524290 GEF524290:GEJ524290 GOB524290:GOF524290 GXX524290:GYB524290 HHT524290:HHX524290 HRP524290:HRT524290 IBL524290:IBP524290 ILH524290:ILL524290 IVD524290:IVH524290 JEZ524290:JFD524290 JOV524290:JOZ524290 JYR524290:JYV524290 KIN524290:KIR524290 KSJ524290:KSN524290 LCF524290:LCJ524290 LMB524290:LMF524290 LVX524290:LWB524290 MFT524290:MFX524290 MPP524290:MPT524290 MZL524290:MZP524290 NJH524290:NJL524290 NTD524290:NTH524290 OCZ524290:ODD524290 OMV524290:OMZ524290 OWR524290:OWV524290 PGN524290:PGR524290 PQJ524290:PQN524290 QAF524290:QAJ524290 QKB524290:QKF524290 QTX524290:QUB524290 RDT524290:RDX524290 RNP524290:RNT524290 RXL524290:RXP524290 SHH524290:SHL524290 SRD524290:SRH524290 TAZ524290:TBD524290 TKV524290:TKZ524290 TUR524290:TUV524290 UEN524290:UER524290 UOJ524290:UON524290 UYF524290:UYJ524290 VIB524290:VIF524290 VRX524290:VSB524290 WBT524290:WBX524290 WLP524290:WLT524290 WVL524290:WVP524290 D589826:H589826 IZ589826:JD589826 SV589826:SZ589826 ACR589826:ACV589826 AMN589826:AMR589826 AWJ589826:AWN589826 BGF589826:BGJ589826 BQB589826:BQF589826 BZX589826:CAB589826 CJT589826:CJX589826 CTP589826:CTT589826 DDL589826:DDP589826 DNH589826:DNL589826 DXD589826:DXH589826 EGZ589826:EHD589826 EQV589826:EQZ589826 FAR589826:FAV589826 FKN589826:FKR589826 FUJ589826:FUN589826 GEF589826:GEJ589826 GOB589826:GOF589826 GXX589826:GYB589826 HHT589826:HHX589826 HRP589826:HRT589826 IBL589826:IBP589826 ILH589826:ILL589826 IVD589826:IVH589826 JEZ589826:JFD589826 JOV589826:JOZ589826 JYR589826:JYV589826 KIN589826:KIR589826 KSJ589826:KSN589826 LCF589826:LCJ589826 LMB589826:LMF589826 LVX589826:LWB589826 MFT589826:MFX589826 MPP589826:MPT589826 MZL589826:MZP589826 NJH589826:NJL589826 NTD589826:NTH589826 OCZ589826:ODD589826 OMV589826:OMZ589826 OWR589826:OWV589826 PGN589826:PGR589826 PQJ589826:PQN589826 QAF589826:QAJ589826 QKB589826:QKF589826 QTX589826:QUB589826 RDT589826:RDX589826 RNP589826:RNT589826 RXL589826:RXP589826 SHH589826:SHL589826 SRD589826:SRH589826 TAZ589826:TBD589826 TKV589826:TKZ589826 TUR589826:TUV589826 UEN589826:UER589826 UOJ589826:UON589826 UYF589826:UYJ589826 VIB589826:VIF589826 VRX589826:VSB589826 WBT589826:WBX589826 WLP589826:WLT589826 WVL589826:WVP589826 D655362:H655362 IZ655362:JD655362 SV655362:SZ655362 ACR655362:ACV655362 AMN655362:AMR655362 AWJ655362:AWN655362 BGF655362:BGJ655362 BQB655362:BQF655362 BZX655362:CAB655362 CJT655362:CJX655362 CTP655362:CTT655362 DDL655362:DDP655362 DNH655362:DNL655362 DXD655362:DXH655362 EGZ655362:EHD655362 EQV655362:EQZ655362 FAR655362:FAV655362 FKN655362:FKR655362 FUJ655362:FUN655362 GEF655362:GEJ655362 GOB655362:GOF655362 GXX655362:GYB655362 HHT655362:HHX655362 HRP655362:HRT655362 IBL655362:IBP655362 ILH655362:ILL655362 IVD655362:IVH655362 JEZ655362:JFD655362 JOV655362:JOZ655362 JYR655362:JYV655362 KIN655362:KIR655362 KSJ655362:KSN655362 LCF655362:LCJ655362 LMB655362:LMF655362 LVX655362:LWB655362 MFT655362:MFX655362 MPP655362:MPT655362 MZL655362:MZP655362 NJH655362:NJL655362 NTD655362:NTH655362 OCZ655362:ODD655362 OMV655362:OMZ655362 OWR655362:OWV655362 PGN655362:PGR655362 PQJ655362:PQN655362 QAF655362:QAJ655362 QKB655362:QKF655362 QTX655362:QUB655362 RDT655362:RDX655362 RNP655362:RNT655362 RXL655362:RXP655362 SHH655362:SHL655362 SRD655362:SRH655362 TAZ655362:TBD655362 TKV655362:TKZ655362 TUR655362:TUV655362 UEN655362:UER655362 UOJ655362:UON655362 UYF655362:UYJ655362 VIB655362:VIF655362 VRX655362:VSB655362 WBT655362:WBX655362 WLP655362:WLT655362 WVL655362:WVP655362 D720898:H720898 IZ720898:JD720898 SV720898:SZ720898 ACR720898:ACV720898 AMN720898:AMR720898 AWJ720898:AWN720898 BGF720898:BGJ720898 BQB720898:BQF720898 BZX720898:CAB720898 CJT720898:CJX720898 CTP720898:CTT720898 DDL720898:DDP720898 DNH720898:DNL720898 DXD720898:DXH720898 EGZ720898:EHD720898 EQV720898:EQZ720898 FAR720898:FAV720898 FKN720898:FKR720898 FUJ720898:FUN720898 GEF720898:GEJ720898 GOB720898:GOF720898 GXX720898:GYB720898 HHT720898:HHX720898 HRP720898:HRT720898 IBL720898:IBP720898 ILH720898:ILL720898 IVD720898:IVH720898 JEZ720898:JFD720898 JOV720898:JOZ720898 JYR720898:JYV720898 KIN720898:KIR720898 KSJ720898:KSN720898 LCF720898:LCJ720898 LMB720898:LMF720898 LVX720898:LWB720898 MFT720898:MFX720898 MPP720898:MPT720898 MZL720898:MZP720898 NJH720898:NJL720898 NTD720898:NTH720898 OCZ720898:ODD720898 OMV720898:OMZ720898 OWR720898:OWV720898 PGN720898:PGR720898 PQJ720898:PQN720898 QAF720898:QAJ720898 QKB720898:QKF720898 QTX720898:QUB720898 RDT720898:RDX720898 RNP720898:RNT720898 RXL720898:RXP720898 SHH720898:SHL720898 SRD720898:SRH720898 TAZ720898:TBD720898 TKV720898:TKZ720898 TUR720898:TUV720898 UEN720898:UER720898 UOJ720898:UON720898 UYF720898:UYJ720898 VIB720898:VIF720898 VRX720898:VSB720898 WBT720898:WBX720898 WLP720898:WLT720898 WVL720898:WVP720898 D786434:H786434 IZ786434:JD786434 SV786434:SZ786434 ACR786434:ACV786434 AMN786434:AMR786434 AWJ786434:AWN786434 BGF786434:BGJ786434 BQB786434:BQF786434 BZX786434:CAB786434 CJT786434:CJX786434 CTP786434:CTT786434 DDL786434:DDP786434 DNH786434:DNL786434 DXD786434:DXH786434 EGZ786434:EHD786434 EQV786434:EQZ786434 FAR786434:FAV786434 FKN786434:FKR786434 FUJ786434:FUN786434 GEF786434:GEJ786434 GOB786434:GOF786434 GXX786434:GYB786434 HHT786434:HHX786434 HRP786434:HRT786434 IBL786434:IBP786434 ILH786434:ILL786434 IVD786434:IVH786434 JEZ786434:JFD786434 JOV786434:JOZ786434 JYR786434:JYV786434 KIN786434:KIR786434 KSJ786434:KSN786434 LCF786434:LCJ786434 LMB786434:LMF786434 LVX786434:LWB786434 MFT786434:MFX786434 MPP786434:MPT786434 MZL786434:MZP786434 NJH786434:NJL786434 NTD786434:NTH786434 OCZ786434:ODD786434 OMV786434:OMZ786434 OWR786434:OWV786434 PGN786434:PGR786434 PQJ786434:PQN786434 QAF786434:QAJ786434 QKB786434:QKF786434 QTX786434:QUB786434 RDT786434:RDX786434 RNP786434:RNT786434 RXL786434:RXP786434 SHH786434:SHL786434 SRD786434:SRH786434 TAZ786434:TBD786434 TKV786434:TKZ786434 TUR786434:TUV786434 UEN786434:UER786434 UOJ786434:UON786434 UYF786434:UYJ786434 VIB786434:VIF786434 VRX786434:VSB786434 WBT786434:WBX786434 WLP786434:WLT786434 WVL786434:WVP786434 D851970:H851970 IZ851970:JD851970 SV851970:SZ851970 ACR851970:ACV851970 AMN851970:AMR851970 AWJ851970:AWN851970 BGF851970:BGJ851970 BQB851970:BQF851970 BZX851970:CAB851970 CJT851970:CJX851970 CTP851970:CTT851970 DDL851970:DDP851970 DNH851970:DNL851970 DXD851970:DXH851970 EGZ851970:EHD851970 EQV851970:EQZ851970 FAR851970:FAV851970 FKN851970:FKR851970 FUJ851970:FUN851970 GEF851970:GEJ851970 GOB851970:GOF851970 GXX851970:GYB851970 HHT851970:HHX851970 HRP851970:HRT851970 IBL851970:IBP851970 ILH851970:ILL851970 IVD851970:IVH851970 JEZ851970:JFD851970 JOV851970:JOZ851970 JYR851970:JYV851970 KIN851970:KIR851970 KSJ851970:KSN851970 LCF851970:LCJ851970 LMB851970:LMF851970 LVX851970:LWB851970 MFT851970:MFX851970 MPP851970:MPT851970 MZL851970:MZP851970 NJH851970:NJL851970 NTD851970:NTH851970 OCZ851970:ODD851970 OMV851970:OMZ851970 OWR851970:OWV851970 PGN851970:PGR851970 PQJ851970:PQN851970 QAF851970:QAJ851970 QKB851970:QKF851970 QTX851970:QUB851970 RDT851970:RDX851970 RNP851970:RNT851970 RXL851970:RXP851970 SHH851970:SHL851970 SRD851970:SRH851970 TAZ851970:TBD851970 TKV851970:TKZ851970 TUR851970:TUV851970 UEN851970:UER851970 UOJ851970:UON851970 UYF851970:UYJ851970 VIB851970:VIF851970 VRX851970:VSB851970 WBT851970:WBX851970 WLP851970:WLT851970 WVL851970:WVP851970 D917506:H917506 IZ917506:JD917506 SV917506:SZ917506 ACR917506:ACV917506 AMN917506:AMR917506 AWJ917506:AWN917506 BGF917506:BGJ917506 BQB917506:BQF917506 BZX917506:CAB917506 CJT917506:CJX917506 CTP917506:CTT917506 DDL917506:DDP917506 DNH917506:DNL917506 DXD917506:DXH917506 EGZ917506:EHD917506 EQV917506:EQZ917506 FAR917506:FAV917506 FKN917506:FKR917506 FUJ917506:FUN917506 GEF917506:GEJ917506 GOB917506:GOF917506 GXX917506:GYB917506 HHT917506:HHX917506 HRP917506:HRT917506 IBL917506:IBP917506 ILH917506:ILL917506 IVD917506:IVH917506 JEZ917506:JFD917506 JOV917506:JOZ917506 JYR917506:JYV917506 KIN917506:KIR917506 KSJ917506:KSN917506 LCF917506:LCJ917506 LMB917506:LMF917506 LVX917506:LWB917506 MFT917506:MFX917506 MPP917506:MPT917506 MZL917506:MZP917506 NJH917506:NJL917506 NTD917506:NTH917506 OCZ917506:ODD917506 OMV917506:OMZ917506 OWR917506:OWV917506 PGN917506:PGR917506 PQJ917506:PQN917506 QAF917506:QAJ917506 QKB917506:QKF917506 QTX917506:QUB917506 RDT917506:RDX917506 RNP917506:RNT917506 RXL917506:RXP917506 SHH917506:SHL917506 SRD917506:SRH917506 TAZ917506:TBD917506 TKV917506:TKZ917506 TUR917506:TUV917506 UEN917506:UER917506 UOJ917506:UON917506 UYF917506:UYJ917506 VIB917506:VIF917506 VRX917506:VSB917506 WBT917506:WBX917506 WLP917506:WLT917506 WVL917506:WVP917506 D983042:H983042 IZ983042:JD983042 SV983042:SZ983042 ACR983042:ACV983042 AMN983042:AMR983042 AWJ983042:AWN983042 BGF983042:BGJ983042 BQB983042:BQF983042 BZX983042:CAB983042 CJT983042:CJX983042 CTP983042:CTT983042 DDL983042:DDP983042 DNH983042:DNL983042 DXD983042:DXH983042 EGZ983042:EHD983042 EQV983042:EQZ983042 FAR983042:FAV983042 FKN983042:FKR983042 FUJ983042:FUN983042 GEF983042:GEJ983042 GOB983042:GOF983042 GXX983042:GYB983042 HHT983042:HHX983042 HRP983042:HRT983042 IBL983042:IBP983042 ILH983042:ILL983042 IVD983042:IVH983042 JEZ983042:JFD983042 JOV983042:JOZ983042 JYR983042:JYV983042 KIN983042:KIR983042 KSJ983042:KSN983042 LCF983042:LCJ983042 LMB983042:LMF983042 LVX983042:LWB983042 MFT983042:MFX983042 MPP983042:MPT983042 MZL983042:MZP983042 NJH983042:NJL983042 NTD983042:NTH983042 OCZ983042:ODD983042 OMV983042:OMZ983042 OWR983042:OWV983042 PGN983042:PGR983042 PQJ983042:PQN983042 QAF983042:QAJ983042 QKB983042:QKF983042 QTX983042:QUB983042 RDT983042:RDX983042 RNP983042:RNT983042 RXL983042:RXP983042 SHH983042:SHL983042 SRD983042:SRH983042 TAZ983042:TBD983042 TKV983042:TKZ983042 TUR983042:TUV983042 UEN983042:UER983042 UOJ983042:UON983042 UYF983042:UYJ983042 VIB983042:VIF983042 VRX983042:VSB983042 WBT983042:WBX983042 WLP983042:WLT983042 WVL983042:WVP983042" xr:uid="{B7D003B9-6312-4DE6-8662-A8896E233858}">
      <formula1>"Apoio à Produção de Imóveis Pessoa Jurídica,PEC,MCMV Recursos FAR,MCMV Entidades FDS,Outro"</formula1>
    </dataValidation>
  </dataValidations>
  <pageMargins left="0.51181102362204722" right="0.51181102362204722" top="0.78740157480314965" bottom="0.78740157480314965" header="0.31496062992125984" footer="0.31496062992125984"/>
  <pageSetup paperSize="9" scale="56" orientation="portrait" r:id="rId1"/>
  <headerFooter>
    <oddFooter>&amp;L&amp;K08-018v020 - 22/03/2024&amp;C&amp;K08-018&amp;A
conforme AE102020&amp;R&amp;K08-018&amp;P/&amp;N</oddFooter>
  </headerFooter>
  <rowBreaks count="3" manualBreakCount="3">
    <brk id="40" min="1" max="15" man="1"/>
    <brk id="64" min="1" max="15" man="1"/>
    <brk id="98" min="1" max="15"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1ed10ea-0296-489a-81f6-10bdefde05fd">
      <Terms xmlns="http://schemas.microsoft.com/office/infopath/2007/PartnerControls"/>
    </lcf76f155ced4ddcb4097134ff3c332f>
    <_ip_UnifiedCompliancePolicyProperties xmlns="http://schemas.microsoft.com/sharepoint/v3" xsi:nil="true"/>
    <TaxCatchAll xmlns="5586f595-ccd6-45ce-9490-0ddb8aaaf61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9844E6855F17549A33DFB208F4313F8" ma:contentTypeVersion="18" ma:contentTypeDescription="Crie um novo documento." ma:contentTypeScope="" ma:versionID="f25d7641a4be49afec345ba506afd5fb">
  <xsd:schema xmlns:xsd="http://www.w3.org/2001/XMLSchema" xmlns:xs="http://www.w3.org/2001/XMLSchema" xmlns:p="http://schemas.microsoft.com/office/2006/metadata/properties" xmlns:ns1="http://schemas.microsoft.com/sharepoint/v3" xmlns:ns2="71ed10ea-0296-489a-81f6-10bdefde05fd" xmlns:ns3="5586f595-ccd6-45ce-9490-0ddb8aaaf61c" targetNamespace="http://schemas.microsoft.com/office/2006/metadata/properties" ma:root="true" ma:fieldsID="965f6059f31ddf6ddd015e2290c0c60c" ns1:_="" ns2:_="" ns3:_="">
    <xsd:import namespace="http://schemas.microsoft.com/sharepoint/v3"/>
    <xsd:import namespace="71ed10ea-0296-489a-81f6-10bdefde05fd"/>
    <xsd:import namespace="5586f595-ccd6-45ce-9490-0ddb8aaaf6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1:_ip_UnifiedCompliancePolicyProperties" minOccurs="0"/>
                <xsd:element ref="ns1:_ip_UnifiedCompliancePolicyUIAction" minOccurs="0"/>
                <xsd:element ref="ns3:SharedWithUsers" minOccurs="0"/>
                <xsd:element ref="ns3:SharedWithDetails"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Propriedades da Política de Conformidade Unificada" ma:hidden="true" ma:internalName="_ip_UnifiedCompliancePolicyProperties">
      <xsd:simpleType>
        <xsd:restriction base="dms:Note"/>
      </xsd:simpleType>
    </xsd:element>
    <xsd:element name="_ip_UnifiedCompliancePolicyUIAction" ma:index="16"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ed10ea-0296-489a-81f6-10bdefde0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6f595-ccd6-45ce-9490-0ddb8aaaf61c"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dfff81e7-fed1-483e-8ed0-d22c9c9663b4}" ma:internalName="TaxCatchAll" ma:showField="CatchAllData" ma:web="5586f595-ccd6-45ce-9490-0ddb8aaaf6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FB59F8-9541-45CE-BB25-4E9CF2EA1197}">
  <ds:schemaRefs>
    <ds:schemaRef ds:uri="http://schemas.microsoft.com/sharepoint/v3/contenttype/forms"/>
  </ds:schemaRefs>
</ds:datastoreItem>
</file>

<file path=customXml/itemProps2.xml><?xml version="1.0" encoding="utf-8"?>
<ds:datastoreItem xmlns:ds="http://schemas.openxmlformats.org/officeDocument/2006/customXml" ds:itemID="{EEE3D969-EB93-4ED3-B8EF-D3DF6942E88A}">
  <ds:schemaRefs>
    <ds:schemaRef ds:uri="http://schemas.microsoft.com/office/2006/documentManagement/types"/>
    <ds:schemaRef ds:uri="71ed10ea-0296-489a-81f6-10bdefde05fd"/>
    <ds:schemaRef ds:uri="http://purl.org/dc/terms/"/>
    <ds:schemaRef ds:uri="http://purl.org/dc/elements/1.1/"/>
    <ds:schemaRef ds:uri="http://www.w3.org/XML/1998/namespace"/>
    <ds:schemaRef ds:uri="5586f595-ccd6-45ce-9490-0ddb8aaaf61c"/>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8DDFBFF9-43A8-4656-935B-0AE058E834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ed10ea-0296-489a-81f6-10bdefde05fd"/>
    <ds:schemaRef ds:uri="5586f595-ccd6-45ce-9490-0ddb8aaaf6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Carta Proposta Selo Azul</vt:lpstr>
      <vt:lpstr>Memorial Descritivo Selo Azul</vt:lpstr>
      <vt:lpstr>'Carta Proposta Selo Azul'!Area_de_impressao</vt:lpstr>
      <vt:lpstr>'Memorial Descritivo Selo Azul'!Area_de_impressao</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Apensado A Carta Proposta Selo Casa Azul v016 SELORHP</dc:title>
  <dc:subject/>
  <dc:creator>Bertu</dc:creator>
  <cp:keywords>SELORHP</cp:keywords>
  <dc:description/>
  <cp:lastModifiedBy>Mariana Ferrini Giacon</cp:lastModifiedBy>
  <cp:revision/>
  <cp:lastPrinted>2023-11-14T18:58:33Z</cp:lastPrinted>
  <dcterms:created xsi:type="dcterms:W3CDTF">2023-02-03T19:56:03Z</dcterms:created>
  <dcterms:modified xsi:type="dcterms:W3CDTF">2024-03-20T13:59:39Z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0x010100E9844E6855F17549A33DFB208F4313F8</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2024-03-20T13:59:39Z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c2290fe7-1d56-484a-9dc0-dc1c72859957</vt:lpwstr>
  </property>
  <property fmtid="{D5CDD505-2E9C-101B-9397-08002B2CF9AE}" pid="10" name="MSIP_Label_fde7aacd-7cc4-4c31-9e6f-7ef306428f09_ContentBits">
    <vt:lpwstr>1</vt:lpwstr>
  </property>
</Properties>
</file>